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ВМП _2026" sheetId="3" r:id="rId1"/>
    <sheet name="Диализ_2026" sheetId="9" r:id="rId2"/>
    <sheet name="КТ 2026" sheetId="10" r:id="rId3"/>
    <sheet name="МРТ 2026" sheetId="11" r:id="rId4"/>
    <sheet name="УЗИ 2026" sheetId="12" r:id="rId5"/>
    <sheet name="Эндоскопия 2026" sheetId="13" r:id="rId6"/>
    <sheet name="Патолого-анатомические 2026" sheetId="14" r:id="rId7"/>
    <sheet name="Молекулярно-генетические 2026" sheetId="15" r:id="rId8"/>
    <sheet name="ТелеМед 2026" sheetId="1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Диализ_2026!$A$17:$K$79</definedName>
    <definedName name="_xlnm._FilterDatabase" localSheetId="2" hidden="1">'КТ 2026'!$A$17:$L$526</definedName>
    <definedName name="_xlnm._FilterDatabase" localSheetId="7" hidden="1">'Молекулярно-генетические 2026'!$B$17:$H$17</definedName>
    <definedName name="_xlnm._FilterDatabase" localSheetId="3" hidden="1">'МРТ 2026'!$A$17:$Q$118</definedName>
    <definedName name="_xlnm._FilterDatabase" localSheetId="6" hidden="1">'Патолого-анатомические 2026'!$B$17:$H$17</definedName>
    <definedName name="_xlnm._FilterDatabase" localSheetId="8" hidden="1">'ТелеМед 2026'!#REF!</definedName>
    <definedName name="_xlnm._FilterDatabase" localSheetId="4" hidden="1">'УЗИ 2026'!$A$17:$AP$265</definedName>
    <definedName name="_xlnm._FilterDatabase" localSheetId="5" hidden="1">'Эндоскопия 2026'!$A$17:$AT$236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">Диализ_2026!$17:$17</definedName>
    <definedName name="_xlnm.Print_Titles" localSheetId="2">'КТ 2026'!$17:$17</definedName>
    <definedName name="_xlnm.Print_Titles" localSheetId="3">'МРТ 2026'!$17:$17</definedName>
    <definedName name="_xlnm.Print_Titles" localSheetId="8">'ТелеМед 2026'!$18:$18</definedName>
    <definedName name="_xlnm.Print_Titles" localSheetId="4">'УЗИ 2026'!$17:$17</definedName>
    <definedName name="_xlnm.Print_Titles" localSheetId="5">'Эндоскопия 2026'!$17:$17</definedName>
    <definedName name="_xlnm.Print_Area" localSheetId="0">'ВМП _2026'!$A$1:$J$115</definedName>
    <definedName name="стентирование">[8]sDRG!$C$2:$C$320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9" l="1"/>
  <c r="G6" i="16" l="1"/>
  <c r="F13" i="15" l="1"/>
  <c r="F6" i="15"/>
  <c r="F13" i="14"/>
  <c r="F6" i="14"/>
  <c r="F13" i="13"/>
  <c r="F6" i="13"/>
  <c r="F13" i="12"/>
  <c r="F6" i="12"/>
  <c r="F13" i="11"/>
  <c r="F6" i="11"/>
  <c r="H13" i="9" l="1"/>
  <c r="F110" i="3" l="1"/>
  <c r="F111" i="3" s="1"/>
  <c r="I109" i="3"/>
  <c r="J109" i="3" s="1"/>
  <c r="I108" i="3"/>
  <c r="J108" i="3" s="1"/>
  <c r="I107" i="3"/>
  <c r="J107" i="3" s="1"/>
  <c r="F103" i="3"/>
  <c r="I102" i="3"/>
  <c r="J102" i="3" s="1"/>
  <c r="I101" i="3"/>
  <c r="J101" i="3" s="1"/>
  <c r="I100" i="3"/>
  <c r="J100" i="3" s="1"/>
  <c r="I99" i="3"/>
  <c r="J99" i="3" s="1"/>
  <c r="F98" i="3"/>
  <c r="I97" i="3"/>
  <c r="J97" i="3" s="1"/>
  <c r="I96" i="3"/>
  <c r="J96" i="3" s="1"/>
  <c r="J98" i="3" s="1"/>
  <c r="F95" i="3"/>
  <c r="I94" i="3"/>
  <c r="J94" i="3" s="1"/>
  <c r="I93" i="3"/>
  <c r="J93" i="3" s="1"/>
  <c r="I92" i="3"/>
  <c r="J92" i="3" s="1"/>
  <c r="F91" i="3"/>
  <c r="I90" i="3"/>
  <c r="J90" i="3" s="1"/>
  <c r="I89" i="3"/>
  <c r="J89" i="3" s="1"/>
  <c r="J88" i="3"/>
  <c r="I88" i="3"/>
  <c r="I87" i="3"/>
  <c r="J87" i="3" s="1"/>
  <c r="I86" i="3"/>
  <c r="J86" i="3" s="1"/>
  <c r="I85" i="3"/>
  <c r="J85" i="3" s="1"/>
  <c r="J84" i="3"/>
  <c r="I84" i="3"/>
  <c r="I83" i="3"/>
  <c r="J83" i="3" s="1"/>
  <c r="I82" i="3"/>
  <c r="J82" i="3" s="1"/>
  <c r="I81" i="3"/>
  <c r="J81" i="3" s="1"/>
  <c r="F80" i="3"/>
  <c r="I79" i="3"/>
  <c r="J79" i="3" s="1"/>
  <c r="I78" i="3"/>
  <c r="J78" i="3" s="1"/>
  <c r="I77" i="3"/>
  <c r="J77" i="3" s="1"/>
  <c r="I76" i="3"/>
  <c r="J76" i="3" s="1"/>
  <c r="J80" i="3" s="1"/>
  <c r="F75" i="3"/>
  <c r="I74" i="3"/>
  <c r="J74" i="3" s="1"/>
  <c r="I73" i="3"/>
  <c r="J73" i="3" s="1"/>
  <c r="I72" i="3"/>
  <c r="J72" i="3" s="1"/>
  <c r="I71" i="3"/>
  <c r="J71" i="3" s="1"/>
  <c r="I70" i="3"/>
  <c r="J70" i="3" s="1"/>
  <c r="I69" i="3"/>
  <c r="J69" i="3" s="1"/>
  <c r="J68" i="3"/>
  <c r="I68" i="3"/>
  <c r="I67" i="3"/>
  <c r="J67" i="3" s="1"/>
  <c r="I66" i="3"/>
  <c r="J66" i="3" s="1"/>
  <c r="I65" i="3"/>
  <c r="J65" i="3" s="1"/>
  <c r="F64" i="3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J48" i="3"/>
  <c r="I48" i="3"/>
  <c r="I47" i="3"/>
  <c r="J47" i="3" s="1"/>
  <c r="I46" i="3"/>
  <c r="J46" i="3" s="1"/>
  <c r="I45" i="3"/>
  <c r="J45" i="3" s="1"/>
  <c r="J44" i="3"/>
  <c r="I44" i="3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F27" i="3"/>
  <c r="I26" i="3"/>
  <c r="J26" i="3" s="1"/>
  <c r="I25" i="3"/>
  <c r="J25" i="3" s="1"/>
  <c r="I24" i="3"/>
  <c r="J24" i="3" s="1"/>
  <c r="I23" i="3"/>
  <c r="J23" i="3" s="1"/>
  <c r="J27" i="3" s="1"/>
  <c r="F22" i="3"/>
  <c r="I21" i="3"/>
  <c r="J21" i="3" s="1"/>
  <c r="I20" i="3"/>
  <c r="J20" i="3" s="1"/>
  <c r="I19" i="3"/>
  <c r="J19" i="3" s="1"/>
  <c r="F104" i="3" l="1"/>
  <c r="F115" i="3" s="1"/>
  <c r="J95" i="3"/>
  <c r="J64" i="3"/>
  <c r="J110" i="3"/>
  <c r="J111" i="3" s="1"/>
  <c r="J75" i="3"/>
  <c r="J103" i="3"/>
  <c r="J22" i="3"/>
  <c r="J91" i="3"/>
  <c r="J104" i="3" l="1"/>
  <c r="J115" i="3" s="1"/>
</calcChain>
</file>

<file path=xl/sharedStrings.xml><?xml version="1.0" encoding="utf-8"?>
<sst xmlns="http://schemas.openxmlformats.org/spreadsheetml/2006/main" count="2713" uniqueCount="511">
  <si>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</si>
  <si>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</si>
  <si>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</si>
  <si>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</si>
  <si>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</si>
  <si>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28.01.2026 № 2/1</t>
  </si>
  <si>
    <t>№ п/п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</si>
  <si>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</si>
  <si>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Медицинская организация</t>
  </si>
  <si>
    <t>Тариф, руб.</t>
  </si>
  <si>
    <t>Сумма затрат, руб.</t>
  </si>
  <si>
    <t>Общий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</si>
  <si>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</si>
  <si>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9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</si>
  <si>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Итог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</si>
  <si>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 Итог</t>
  </si>
  <si>
    <t>КОГКБУЗ «Больница скорой медицинской помощи»</t>
  </si>
  <si>
    <t>КОГКБУЗ «Центр кардиологии и неврологии»</t>
  </si>
  <si>
    <t>КОГБУЗ «Юрьянская районная больница»</t>
  </si>
  <si>
    <t>КОГБУЗ «Кировская клиническая больница № 7»</t>
  </si>
  <si>
    <t>ФГБУН КНИИГиПК ФМБА России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</si>
  <si>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</si>
  <si>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</si>
  <si>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</si>
  <si>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</si>
  <si>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</si>
  <si>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</si>
  <si>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центральная районная больница»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</si>
  <si>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</si>
  <si>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</si>
  <si>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центральная районная больница»</t>
  </si>
  <si>
    <t>КОГБУЗ «Унинская центральная районная больница»</t>
  </si>
  <si>
    <t>КОГБУЗ «Тужинская центральная районная больница»</t>
  </si>
  <si>
    <t>КОГБУЗ «Сунская центральная районная больница»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</si>
  <si>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</si>
  <si>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</si>
  <si>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</si>
  <si>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центральная районная больница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</si>
  <si>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</si>
  <si>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</si>
  <si>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центральная районная больница»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</si>
  <si>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</si>
  <si>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</si>
  <si>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</si>
  <si>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</si>
  <si>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центральная районная больница»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</si>
  <si>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</si>
  <si>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</si>
  <si>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</si>
  <si>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</si>
  <si>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центральная районная больница»</t>
  </si>
  <si>
    <t>КОГБУЗ «Кирово-Чепецкая центральная районная больница»</t>
  </si>
  <si>
    <t>КОГБУЗ «Кильмезская центральная районная больница»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</si>
  <si>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</si>
  <si>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</si>
  <si>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центральная районная больница»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</si>
  <si>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</si>
  <si>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</si>
  <si>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центральная районная больница»</t>
  </si>
  <si>
    <t>КОГБУЗ «Афанасьевская центральная районная больница»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</si>
  <si>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</si>
  <si>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</si>
  <si>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КОГКБУЗ «Центр онкологии и медицинской радиологии»</t>
  </si>
  <si>
    <t>КОГБУЗ «Кировская областная детская клиническая больница»</t>
  </si>
  <si>
    <t>КОГБУЗ «КОКБ»</t>
  </si>
  <si>
    <t>КОГБУЗ «Кировская городская больница № 2»</t>
  </si>
  <si>
    <t>КОГБУЗ «Кировская городская больница № 5»</t>
  </si>
  <si>
    <t>КОГКБУЗ «Кировская городская больница № 9»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</si>
  <si>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</t>
  </si>
  <si>
    <t>A06.30.002.997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</si>
  <si>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</si>
  <si>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Консультация с применением телемедицинских технологий при дистанционном взаимодействии медицинских работников между собой Итог</t>
  </si>
  <si>
    <t>Проведение дистанционного консилиума врачей с применением телемедицинских технологий Итог</t>
  </si>
  <si>
    <t>Проведение дистанционного консилиума врачей с применением телемедицинских технологий</t>
  </si>
  <si>
    <t>A06.30.002.998</t>
  </si>
  <si>
    <t>Проведение консультаций при дистанционном взаимодействии медицинских работников между собой с применением телемедицинских технологий Итог</t>
  </si>
  <si>
    <t>КОГБУЗ «Центр медицинской реабилитации»</t>
  </si>
  <si>
    <t>КОГБУЗ «Кировская клиническая офтальмологическая больница»</t>
  </si>
  <si>
    <t>КОГБУЗ «Инфекционная клиническая больница»</t>
  </si>
  <si>
    <t>Проведение консультаций при дистанционном взаимодействии медицинских работников между собой с применением телемедицинских технологий</t>
  </si>
  <si>
    <t>A06.30.002.996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</si>
  <si>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</si>
  <si>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 xml:space="preserve">Плановый объем </t>
  </si>
  <si>
    <t>Реестровый номер</t>
  </si>
  <si>
    <t>Наименование услуги</t>
  </si>
  <si>
    <t>Код услуги</t>
  </si>
  <si>
    <t>Вид медицинской помощи</t>
  </si>
  <si>
    <t>Распределение объемов и финансовых средств на оказание медицинской помощи с применением телемедицинских технологий 
в амбулаторных условиях на 2026 год</t>
  </si>
  <si>
    <t>Приложение № 2</t>
  </si>
  <si>
    <t>Приложение № 8</t>
  </si>
  <si>
    <t xml:space="preserve">Кировской области </t>
  </si>
  <si>
    <t>от  29.12.2025 № 18/13</t>
  </si>
  <si>
    <t>Распределение объемов и финансовых средств высокотехнологичной медицинской помощи на 2026 год</t>
  </si>
  <si>
    <t>Профиль ВМП</t>
  </si>
  <si>
    <t>№ группы ВМП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</si>
  <si>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</si>
  <si>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</si>
  <si>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</si>
  <si>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</si>
  <si>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</si>
  <si>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</si>
  <si>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Итог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</si>
  <si>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</si>
  <si>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</si>
  <si>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</si>
  <si>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</si>
  <si>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</si>
  <si>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</si>
  <si>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</si>
  <si>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</si>
  <si>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</si>
  <si>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</si>
  <si>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</si>
  <si>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</si>
  <si>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</si>
  <si>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</si>
  <si>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</si>
  <si>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</si>
  <si>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</si>
  <si>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</si>
  <si>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</si>
  <si>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t>ИТОГО по всем условиям оказания медицинской помощи</t>
  </si>
  <si>
    <t>Приложение № 3</t>
  </si>
  <si>
    <t>от 29.12.2025 № 18/13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</si>
  <si>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</si>
  <si>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Код исследования</t>
  </si>
  <si>
    <t>Наименование исследования</t>
  </si>
  <si>
    <t>Тариф с 01.01.2026 по 31.01.2026, руб.</t>
  </si>
  <si>
    <t>Тариф с 01.02.2026 по 31.12.2026, руб.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</si>
  <si>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</si>
  <si>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</si>
  <si>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</si>
  <si>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</si>
  <si>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</si>
  <si>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</si>
  <si>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</si>
  <si>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</si>
  <si>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</si>
  <si>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</si>
  <si>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</si>
  <si>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</si>
  <si>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</si>
  <si>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</si>
  <si>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</si>
  <si>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</si>
  <si>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</si>
  <si>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</si>
  <si>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</si>
  <si>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</si>
  <si>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</si>
  <si>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</si>
  <si>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</si>
  <si>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</si>
  <si>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</si>
  <si>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</si>
  <si>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</si>
  <si>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</si>
  <si>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</si>
  <si>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</si>
  <si>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</si>
  <si>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</si>
  <si>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</si>
  <si>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</si>
  <si>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</si>
  <si>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</si>
  <si>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</si>
  <si>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</si>
  <si>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</si>
  <si>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</si>
  <si>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</si>
  <si>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</si>
  <si>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</si>
  <si>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</si>
  <si>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</si>
  <si>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</si>
  <si>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</si>
  <si>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</si>
  <si>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</si>
  <si>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</si>
  <si>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</si>
  <si>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</si>
  <si>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</si>
  <si>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</si>
  <si>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</si>
  <si>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</si>
  <si>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</si>
  <si>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</si>
  <si>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</si>
  <si>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</si>
  <si>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</si>
  <si>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</si>
  <si>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</si>
  <si>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</si>
  <si>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</si>
  <si>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</si>
  <si>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</si>
  <si>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</si>
  <si>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A06.03.069</t>
  </si>
  <si>
    <t>Компьютерная томография костей таза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</si>
  <si>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</si>
  <si>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</si>
  <si>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</si>
  <si>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</si>
  <si>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</si>
  <si>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</si>
  <si>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</si>
  <si>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КОГКБУЗ «Центр травматологии, ортопедии и нейрохирургии» Итог</t>
  </si>
  <si>
    <t>КОГБУЗ «Зуевская центральная районная больница» Итог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</si>
  <si>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</si>
  <si>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</si>
  <si>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</si>
  <si>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</si>
  <si>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</si>
  <si>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</si>
  <si>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</si>
  <si>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</si>
  <si>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</si>
  <si>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</si>
  <si>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</si>
  <si>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</si>
  <si>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</si>
  <si>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</si>
  <si>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</si>
  <si>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</si>
  <si>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</si>
  <si>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</si>
  <si>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</si>
  <si>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</si>
  <si>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 Итог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</si>
  <si>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</si>
  <si>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</si>
  <si>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</si>
  <si>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</si>
  <si>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</si>
  <si>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</si>
  <si>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</si>
  <si>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</si>
  <si>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</si>
  <si>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</si>
  <si>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</si>
  <si>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</si>
  <si>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</si>
  <si>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</si>
  <si>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 Итог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</si>
  <si>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</si>
  <si>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</si>
  <si>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 Итог</t>
  </si>
  <si>
    <t>КОГКБУЗ «Больница скорой медицинской помощи»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</si>
  <si>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</si>
  <si>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</si>
  <si>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</si>
  <si>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</si>
  <si>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</si>
  <si>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</si>
  <si>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</si>
  <si>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</si>
  <si>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</si>
  <si>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</si>
  <si>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</si>
  <si>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</si>
  <si>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</si>
  <si>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</si>
  <si>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</si>
  <si>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</si>
  <si>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</si>
  <si>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</si>
  <si>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</si>
  <si>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</si>
  <si>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</si>
  <si>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</si>
  <si>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</si>
  <si>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</si>
  <si>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</si>
  <si>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</si>
  <si>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</si>
  <si>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</si>
  <si>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</si>
  <si>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</si>
  <si>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</si>
  <si>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</si>
  <si>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</si>
  <si>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</si>
  <si>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</si>
  <si>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</si>
  <si>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</si>
  <si>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</si>
  <si>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</si>
  <si>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</si>
  <si>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</si>
  <si>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</si>
  <si>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</si>
  <si>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</si>
  <si>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</si>
  <si>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</si>
  <si>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</si>
  <si>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</si>
  <si>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</si>
  <si>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</si>
  <si>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</si>
  <si>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</si>
  <si>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</si>
  <si>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</si>
  <si>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</si>
  <si>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</si>
  <si>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</si>
  <si>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</si>
  <si>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</si>
  <si>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</si>
  <si>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</si>
  <si>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</si>
  <si>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</si>
  <si>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</si>
  <si>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</si>
  <si>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</si>
  <si>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</si>
  <si>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</si>
  <si>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</si>
  <si>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</si>
  <si>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</si>
  <si>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</si>
  <si>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</si>
  <si>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</si>
  <si>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</si>
  <si>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</si>
  <si>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</si>
  <si>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</si>
  <si>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</si>
  <si>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</si>
  <si>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</si>
  <si>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</si>
  <si>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</si>
  <si>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</si>
  <si>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</si>
  <si>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</si>
  <si>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</si>
  <si>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 Итог</t>
  </si>
  <si>
    <t>КОГБУЗ «Кикнурская центральная районная больница» Итог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</si>
  <si>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</si>
  <si>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</si>
  <si>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</si>
  <si>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 Итог</t>
  </si>
  <si>
    <t>КОГБУЗ «Опаринская центральная районная больница» Итог</t>
  </si>
  <si>
    <t>КОГБУЗ «Оричевская центральная районная больница» Итог</t>
  </si>
  <si>
    <t>КОГБУЗ «Орловская центральная районная больница» Итог</t>
  </si>
  <si>
    <t>КОГБУЗ «Пижанская ЦРБ» Итог</t>
  </si>
  <si>
    <t>КОГБУЗ «Санчурская ЦРБ им. А.И. Прохорова» Итог</t>
  </si>
  <si>
    <t>КОГБУЗ «Сунская центральная районная больница» Итог</t>
  </si>
  <si>
    <t>КОГБУЗ «Тужинская центральная районная больница» Итог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</si>
  <si>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</si>
  <si>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</si>
  <si>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</si>
  <si>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</si>
  <si>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</si>
  <si>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</si>
  <si>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</si>
  <si>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</si>
  <si>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</si>
  <si>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</si>
  <si>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</si>
  <si>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</si>
  <si>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A03.18.001.001</t>
  </si>
  <si>
    <t>Видеоколоноскопия</t>
  </si>
  <si>
    <t>A03.18.001.001.998</t>
  </si>
  <si>
    <t>Видеоколоноскопия с биопсией ободочной кишки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</si>
  <si>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</si>
  <si>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</si>
  <si>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</si>
  <si>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</si>
  <si>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</si>
  <si>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</si>
  <si>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</si>
  <si>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</si>
  <si>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</si>
  <si>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</si>
  <si>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</si>
  <si>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</si>
  <si>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</si>
  <si>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</si>
  <si>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</si>
  <si>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</si>
  <si>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</si>
  <si>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</si>
  <si>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</si>
  <si>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</si>
  <si>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</si>
  <si>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</si>
  <si>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</si>
  <si>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</si>
  <si>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</si>
  <si>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</si>
  <si>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</si>
  <si>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</si>
  <si>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</si>
  <si>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</si>
  <si>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 Итог</t>
  </si>
  <si>
    <t>A03.16.001.999</t>
  </si>
  <si>
    <t>Эзофагогастродуоденоскопия с биопсией</t>
  </si>
  <si>
    <t>A03.18.001.001.999</t>
  </si>
  <si>
    <t>Видеоколоноскопия с удалением полипа толстой кишки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</si>
  <si>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</si>
  <si>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</si>
  <si>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</si>
  <si>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</si>
  <si>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</si>
  <si>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</si>
  <si>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</si>
  <si>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</si>
  <si>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</si>
  <si>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</si>
  <si>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</si>
  <si>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Приложение № 7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</si>
  <si>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</si>
  <si>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</si>
  <si>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</si>
  <si>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</si>
  <si>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</si>
  <si>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</si>
  <si>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</si>
  <si>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</si>
  <si>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</si>
  <si>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</si>
  <si>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</si>
  <si>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</si>
  <si>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</si>
  <si>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</si>
  <si>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</si>
  <si>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</si>
  <si>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</si>
  <si>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</si>
  <si>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</si>
  <si>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</si>
  <si>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 xml:space="preserve">Сумма затрат, руб. </t>
  </si>
  <si>
    <t>Стационар</t>
  </si>
  <si>
    <t>A18.05.002.003</t>
  </si>
  <si>
    <t>Гемодиализ интермиттирующий продленный</t>
  </si>
  <si>
    <t>услуга</t>
  </si>
  <si>
    <t>A18.05.002.005</t>
  </si>
  <si>
    <t>Гемодиализ продолжительный</t>
  </si>
  <si>
    <t>сутки</t>
  </si>
  <si>
    <t>A18.05.011.002</t>
  </si>
  <si>
    <t>Гемодиафильтрация продолжительная</t>
  </si>
  <si>
    <t>Стационар Итог</t>
  </si>
  <si>
    <t>КОГБУЗ «Кировская областная клиническая больница»</t>
  </si>
  <si>
    <t>A18.05.004</t>
  </si>
  <si>
    <t>Ультрафильтрация крови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</si>
  <si>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</si>
  <si>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</si>
  <si>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</si>
  <si>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</si>
  <si>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</si>
  <si>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</si>
  <si>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</si>
  <si>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</si>
  <si>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</si>
  <si>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</si>
  <si>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</si>
  <si>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</si>
  <si>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</si>
  <si>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</si>
  <si>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</si>
  <si>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</si>
  <si>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</si>
  <si>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</si>
  <si>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</si>
  <si>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A18.30.001.003</t>
  </si>
  <si>
    <t>Перитонеальный диализ при нарушении ультрафильтрации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</si>
  <si>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</si>
  <si>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</si>
  <si>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</si>
  <si>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</si>
  <si>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</si>
  <si>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</si>
  <si>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</si>
  <si>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Тариф с 01.07.2026 по 31.12.2026, руб.</t>
  </si>
  <si>
    <t>Тариф с 01.01.2026 по 30.06.2026, руб.</t>
  </si>
  <si>
    <t>от 31.08.2026 № 12/5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</si>
  <si>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2026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</si>
  <si>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</si>
  <si>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</si>
  <si>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</si>
  <si>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</si>
  <si>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</si>
  <si>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</si>
  <si>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</si>
  <si>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</si>
  <si>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</si>
  <si>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</si>
  <si>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</si>
  <si>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</si>
  <si>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</si>
  <si>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</si>
  <si>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</si>
  <si>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</si>
  <si>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A27.30.016.999</t>
  </si>
  <si>
    <t>Молекулярно-генетическое исследование мутаций в гене PIK3CA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</si>
  <si>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</si>
  <si>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</si>
  <si>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</si>
  <si>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</si>
  <si>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</si>
  <si>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</si>
  <si>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</si>
  <si>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</si>
  <si>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</si>
  <si>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</si>
  <si>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</si>
  <si>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</si>
  <si>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A27.30.018</t>
  </si>
  <si>
    <t>Молекулярно-генетическое исследование транслокаций гена ROS1</t>
  </si>
  <si>
    <t>Молекулярно-генетические исследования с целью диагностики онкологических заболеваний Итог</t>
  </si>
  <si>
    <t>от 30.08.2026 № 12/5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</si>
</sst>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0\ _₽"/>
    <numFmt numFmtId="165" formatCode="[$-419]General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_р_._-;\-* #,##0.00_р_._-;_-* &quot;-&quot;??_р_._-;_-@_-"/>
    <numFmt numFmtId="172" formatCode="_-* #,##0.00\ _р_._-;\-* #,##0.00\ _р_._-;_-* \-??\ _р_._-;_-@_-"/>
    <numFmt numFmtId="173" formatCode="_-* #,##0.00_р_._-;\-* #,##0.00_р_._-;_-* \-??_р_._-;_-@_-"/>
    <numFmt numFmtId="174" formatCode="&quot; &quot;#,##0.00&quot;    &quot;;&quot;-&quot;#,##0.00&quot;    &quot;;&quot; -&quot;#&quot;    &quot;;&quot; &quot;@&quot; &quot;"/>
    <numFmt numFmtId="175" formatCode="_-* #,##0.00\ _?_-;\-* #,##0.00\ _?_-;_-* &quot;-&quot;??\ _?_-;_-@_-"/>
    <numFmt numFmtId="176" formatCode="_-* #,##0.00\ _₽_-;\-* #,##0.00\ _₽_-;_-* \-??\ _₽_-;_-@_-"/>
  </numFmts>
  <fonts count="1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999999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621">
    <xf numFmtId="0" fontId="0" fillId="0" borderId="0"/>
    <xf numFmtId="0" fontId="9" fillId="0" borderId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35" fillId="39" borderId="0" applyBorder="0" applyProtection="0"/>
    <xf numFmtId="0" fontId="35" fillId="40" borderId="0" applyNumberFormat="0" applyBorder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35" fillId="42" borderId="0" applyBorder="0" applyProtection="0"/>
    <xf numFmtId="0" fontId="35" fillId="43" borderId="0" applyNumberFormat="0" applyBorder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35" fillId="45" borderId="0" applyBorder="0" applyProtection="0"/>
    <xf numFmtId="0" fontId="35" fillId="46" borderId="0" applyNumberFormat="0" applyBorder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35" fillId="51" borderId="0" applyBorder="0" applyProtection="0"/>
    <xf numFmtId="0" fontId="35" fillId="52" borderId="0" applyNumberFormat="0" applyBorder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35" fillId="55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38" borderId="0" applyNumberFormat="0" applyBorder="0" applyAlignment="0" applyProtection="0"/>
    <xf numFmtId="165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165" fontId="9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35" fillId="39" borderId="0" applyBorder="0" applyProtection="0"/>
    <xf numFmtId="0" fontId="35" fillId="40" borderId="0" applyNumberFormat="0" applyBorder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1" borderId="0" applyNumberFormat="0" applyBorder="0" applyAlignment="0" applyProtection="0"/>
    <xf numFmtId="165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165" fontId="9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35" fillId="42" borderId="0" applyBorder="0" applyProtection="0"/>
    <xf numFmtId="0" fontId="35" fillId="43" borderId="0" applyNumberFormat="0" applyBorder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44" borderId="0" applyNumberFormat="0" applyBorder="0" applyAlignment="0" applyProtection="0"/>
    <xf numFmtId="165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165" fontId="9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35" fillId="45" borderId="0" applyBorder="0" applyProtection="0"/>
    <xf numFmtId="0" fontId="35" fillId="46" borderId="0" applyNumberFormat="0" applyBorder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7" borderId="0" applyNumberFormat="0" applyBorder="0" applyAlignment="0" applyProtection="0"/>
    <xf numFmtId="165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165" fontId="9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35" fillId="51" borderId="0" applyBorder="0" applyProtection="0"/>
    <xf numFmtId="0" fontId="35" fillId="52" borderId="0" applyNumberFormat="0" applyBorder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35" fillId="54" borderId="0" applyBorder="0" applyProtection="0"/>
    <xf numFmtId="0" fontId="35" fillId="55" borderId="0" applyNumberFormat="0" applyBorder="0" applyProtection="0"/>
    <xf numFmtId="0" fontId="9" fillId="35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35" fillId="72" borderId="0" applyBorder="0" applyProtection="0"/>
    <xf numFmtId="0" fontId="35" fillId="73" borderId="0" applyNumberFormat="0" applyBorder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35" fillId="75" borderId="0" applyBorder="0" applyProtection="0"/>
    <xf numFmtId="0" fontId="35" fillId="76" borderId="0" applyNumberFormat="0" applyBorder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35" fillId="72" borderId="0" applyBorder="0" applyProtection="0"/>
    <xf numFmtId="0" fontId="35" fillId="73" borderId="0" applyNumberFormat="0" applyBorder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74" borderId="0" applyNumberFormat="0" applyBorder="0" applyAlignment="0" applyProtection="0"/>
    <xf numFmtId="165" fontId="9" fillId="74" borderId="0" applyNumberFormat="0" applyBorder="0" applyAlignment="0" applyProtection="0"/>
    <xf numFmtId="0" fontId="9" fillId="7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165" fontId="9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35" fillId="75" borderId="0" applyBorder="0" applyProtection="0"/>
    <xf numFmtId="0" fontId="35" fillId="76" borderId="0" applyNumberFormat="0" applyBorder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36" borderId="0" applyNumberFormat="0" applyBorder="0" applyAlignment="0" applyProtection="0"/>
    <xf numFmtId="0" fontId="36" fillId="92" borderId="0" applyNumberFormat="0" applyBorder="0" applyAlignment="0" applyProtection="0"/>
    <xf numFmtId="0" fontId="37" fillId="93" borderId="0" applyBorder="0" applyProtection="0"/>
    <xf numFmtId="0" fontId="37" fillId="94" borderId="0" applyNumberFormat="0" applyBorder="0" applyProtection="0"/>
    <xf numFmtId="0" fontId="36" fillId="71" borderId="0" applyNumberFormat="0" applyBorder="0" applyAlignment="0" applyProtection="0"/>
    <xf numFmtId="0" fontId="37" fillId="72" borderId="0" applyBorder="0" applyProtection="0"/>
    <xf numFmtId="0" fontId="37" fillId="73" borderId="0" applyNumberFormat="0" applyBorder="0" applyProtection="0"/>
    <xf numFmtId="0" fontId="36" fillId="74" borderId="0" applyNumberFormat="0" applyBorder="0" applyAlignment="0" applyProtection="0"/>
    <xf numFmtId="0" fontId="37" fillId="75" borderId="0" applyBorder="0" applyProtection="0"/>
    <xf numFmtId="0" fontId="37" fillId="76" borderId="0" applyNumberFormat="0" applyBorder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6" fillId="101" borderId="0" applyNumberFormat="0" applyBorder="0" applyAlignment="0" applyProtection="0"/>
    <xf numFmtId="0" fontId="37" fillId="102" borderId="0" applyBorder="0" applyProtection="0"/>
    <xf numFmtId="0" fontId="37" fillId="103" borderId="0" applyNumberFormat="0" applyBorder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7" fillId="93" borderId="0" applyBorder="0" applyProtection="0"/>
    <xf numFmtId="0" fontId="37" fillId="94" borderId="0" applyNumberFormat="0" applyBorder="0" applyProtection="0"/>
    <xf numFmtId="0" fontId="37" fillId="104" borderId="0" applyBorder="0" applyProtection="0"/>
    <xf numFmtId="0" fontId="37" fillId="105" borderId="0" applyNumberFormat="0" applyBorder="0" applyProtection="0"/>
    <xf numFmtId="165" fontId="36" fillId="92" borderId="0" applyNumberFormat="0" applyBorder="0" applyAlignment="0" applyProtection="0"/>
    <xf numFmtId="0" fontId="36" fillId="92" borderId="0" applyNumberFormat="0" applyBorder="0" applyAlignment="0" applyProtection="0"/>
    <xf numFmtId="0" fontId="37" fillId="93" borderId="0" applyBorder="0" applyProtection="0"/>
    <xf numFmtId="0" fontId="37" fillId="94" borderId="0" applyNumberFormat="0" applyBorder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7" fillId="72" borderId="0" applyBorder="0" applyProtection="0"/>
    <xf numFmtId="0" fontId="37" fillId="73" borderId="0" applyNumberFormat="0" applyBorder="0" applyProtection="0"/>
    <xf numFmtId="0" fontId="37" fillId="106" borderId="0" applyBorder="0" applyProtection="0"/>
    <xf numFmtId="0" fontId="37" fillId="107" borderId="0" applyNumberFormat="0" applyBorder="0" applyProtection="0"/>
    <xf numFmtId="165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37" fillId="72" borderId="0" applyBorder="0" applyProtection="0"/>
    <xf numFmtId="0" fontId="37" fillId="73" borderId="0" applyNumberFormat="0" applyBorder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7" fillId="75" borderId="0" applyBorder="0" applyProtection="0"/>
    <xf numFmtId="0" fontId="37" fillId="76" borderId="0" applyNumberFormat="0" applyBorder="0" applyProtection="0"/>
    <xf numFmtId="0" fontId="33" fillId="25" borderId="0" applyNumberFormat="0" applyBorder="0" applyAlignment="0" applyProtection="0"/>
    <xf numFmtId="0" fontId="37" fillId="108" borderId="0" applyBorder="0" applyProtection="0"/>
    <xf numFmtId="0" fontId="37" fillId="109" borderId="0" applyNumberFormat="0" applyBorder="0" applyProtection="0"/>
    <xf numFmtId="0" fontId="33" fillId="74" borderId="0" applyNumberFormat="0" applyBorder="0" applyAlignment="0" applyProtection="0"/>
    <xf numFmtId="0" fontId="37" fillId="109" borderId="0" applyNumberFormat="0" applyBorder="0" applyProtection="0"/>
    <xf numFmtId="165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37" fillId="75" borderId="0" applyBorder="0" applyProtection="0"/>
    <xf numFmtId="0" fontId="37" fillId="76" borderId="0" applyNumberFormat="0" applyBorder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3" fillId="29" borderId="0" applyNumberFormat="0" applyBorder="0" applyAlignment="0" applyProtection="0"/>
    <xf numFmtId="0" fontId="37" fillId="110" borderId="0" applyBorder="0" applyProtection="0"/>
    <xf numFmtId="0" fontId="37" fillId="111" borderId="0" applyNumberFormat="0" applyBorder="0" applyProtection="0"/>
    <xf numFmtId="0" fontId="33" fillId="95" borderId="0" applyNumberFormat="0" applyBorder="0" applyAlignment="0" applyProtection="0"/>
    <xf numFmtId="0" fontId="37" fillId="111" borderId="0" applyNumberFormat="0" applyBorder="0" applyProtection="0"/>
    <xf numFmtId="165" fontId="36" fillId="95" borderId="0" applyNumberFormat="0" applyBorder="0" applyAlignment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7" fillId="112" borderId="0" applyBorder="0" applyProtection="0"/>
    <xf numFmtId="0" fontId="37" fillId="113" borderId="0" applyNumberFormat="0" applyBorder="0" applyProtection="0"/>
    <xf numFmtId="165" fontId="36" fillId="98" borderId="0" applyNumberFormat="0" applyBorder="0" applyAlignment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102" borderId="0" applyBorder="0" applyProtection="0"/>
    <xf numFmtId="0" fontId="37" fillId="103" borderId="0" applyNumberFormat="0" applyBorder="0" applyProtection="0"/>
    <xf numFmtId="0" fontId="33" fillId="37" borderId="0" applyNumberFormat="0" applyBorder="0" applyAlignment="0" applyProtection="0"/>
    <xf numFmtId="0" fontId="37" fillId="114" borderId="0" applyBorder="0" applyProtection="0"/>
    <xf numFmtId="0" fontId="37" fillId="115" borderId="0" applyNumberFormat="0" applyBorder="0" applyProtection="0"/>
    <xf numFmtId="0" fontId="33" fillId="101" borderId="0" applyNumberFormat="0" applyBorder="0" applyAlignment="0" applyProtection="0"/>
    <xf numFmtId="0" fontId="37" fillId="115" borderId="0" applyNumberFormat="0" applyBorder="0" applyProtection="0"/>
    <xf numFmtId="165" fontId="36" fillId="101" borderId="0" applyNumberFormat="0" applyBorder="0" applyAlignment="0" applyProtection="0"/>
    <xf numFmtId="0" fontId="36" fillId="101" borderId="0" applyNumberFormat="0" applyBorder="0" applyAlignment="0" applyProtection="0"/>
    <xf numFmtId="0" fontId="37" fillId="102" borderId="0" applyBorder="0" applyProtection="0"/>
    <xf numFmtId="0" fontId="37" fillId="103" borderId="0" applyNumberFormat="0" applyBorder="0" applyProtection="0"/>
    <xf numFmtId="0" fontId="36" fillId="116" borderId="0" applyNumberFormat="0" applyBorder="0" applyAlignment="0" applyProtection="0"/>
    <xf numFmtId="0" fontId="37" fillId="117" borderId="0" applyBorder="0" applyProtection="0"/>
    <xf numFmtId="0" fontId="37" fillId="118" borderId="0" applyNumberFormat="0" applyBorder="0" applyProtection="0"/>
    <xf numFmtId="0" fontId="36" fillId="119" borderId="0" applyNumberFormat="0" applyBorder="0" applyAlignment="0" applyProtection="0"/>
    <xf numFmtId="0" fontId="37" fillId="120" borderId="0" applyBorder="0" applyProtection="0"/>
    <xf numFmtId="0" fontId="37" fillId="121" borderId="0" applyNumberFormat="0" applyBorder="0" applyProtection="0"/>
    <xf numFmtId="0" fontId="36" fillId="122" borderId="0" applyNumberFormat="0" applyBorder="0" applyAlignment="0" applyProtection="0"/>
    <xf numFmtId="0" fontId="37" fillId="123" borderId="0" applyBorder="0" applyProtection="0"/>
    <xf numFmtId="0" fontId="37" fillId="124" borderId="0" applyNumberFormat="0" applyBorder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6" fillId="125" borderId="0" applyNumberFormat="0" applyBorder="0" applyAlignment="0" applyProtection="0"/>
    <xf numFmtId="0" fontId="37" fillId="126" borderId="0" applyBorder="0" applyProtection="0"/>
    <xf numFmtId="0" fontId="37" fillId="127" borderId="0" applyNumberFormat="0" applyBorder="0" applyProtection="0"/>
    <xf numFmtId="0" fontId="38" fillId="41" borderId="0" applyNumberFormat="0" applyBorder="0" applyAlignment="0" applyProtection="0"/>
    <xf numFmtId="0" fontId="39" fillId="128" borderId="0" applyBorder="0" applyProtection="0"/>
    <xf numFmtId="0" fontId="39" fillId="43" borderId="0" applyNumberFormat="0" applyBorder="0" applyProtection="0"/>
    <xf numFmtId="0" fontId="40" fillId="0" borderId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3" fillId="131" borderId="67" applyNumberFormat="0" applyAlignment="0" applyProtection="0"/>
    <xf numFmtId="0" fontId="44" fillId="132" borderId="68" applyProtection="0"/>
    <xf numFmtId="0" fontId="44" fillId="133" borderId="68" applyNumberFormat="0" applyProtection="0"/>
    <xf numFmtId="0" fontId="40" fillId="0" borderId="0"/>
    <xf numFmtId="165" fontId="35" fillId="0" borderId="0" applyBorder="0" applyProtection="0"/>
    <xf numFmtId="0" fontId="35" fillId="0" borderId="0" applyNumberFormat="0" applyBorder="0" applyProtection="0"/>
    <xf numFmtId="0" fontId="35" fillId="0" borderId="0" applyNumberFormat="0" applyBorder="0" applyProtection="0"/>
    <xf numFmtId="165" fontId="34" fillId="0" borderId="0" applyBorder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7" fillId="44" borderId="0" applyNumberFormat="0" applyBorder="0" applyAlignment="0" applyProtection="0"/>
    <xf numFmtId="0" fontId="48" fillId="45" borderId="0" applyBorder="0" applyProtection="0"/>
    <xf numFmtId="0" fontId="48" fillId="46" borderId="0" applyNumberFormat="0" applyBorder="0" applyProtection="0"/>
    <xf numFmtId="0" fontId="49" fillId="0" borderId="0" applyNumberFormat="0" applyBorder="0" applyProtection="0">
      <alignment horizontal="center"/>
    </xf>
    <xf numFmtId="0" fontId="50" fillId="0" borderId="69" applyNumberFormat="0" applyFill="0" applyAlignment="0" applyProtection="0"/>
    <xf numFmtId="0" fontId="51" fillId="0" borderId="70" applyNumberFormat="0" applyProtection="0"/>
    <xf numFmtId="0" fontId="51" fillId="0" borderId="71" applyProtection="0"/>
    <xf numFmtId="0" fontId="52" fillId="0" borderId="72" applyNumberFormat="0" applyFill="0" applyAlignment="0" applyProtection="0"/>
    <xf numFmtId="0" fontId="53" fillId="0" borderId="73" applyNumberFormat="0" applyProtection="0"/>
    <xf numFmtId="0" fontId="53" fillId="0" borderId="74" applyProtection="0"/>
    <xf numFmtId="0" fontId="54" fillId="0" borderId="75" applyNumberFormat="0" applyFill="0" applyAlignment="0" applyProtection="0"/>
    <xf numFmtId="0" fontId="55" fillId="0" borderId="76" applyProtection="0"/>
    <xf numFmtId="0" fontId="55" fillId="0" borderId="77" applyNumberFormat="0" applyProtection="0"/>
    <xf numFmtId="0" fontId="54" fillId="0" borderId="0" applyNumberFormat="0" applyFill="0" applyBorder="0" applyAlignment="0" applyProtection="0"/>
    <xf numFmtId="0" fontId="55" fillId="0" borderId="0" applyBorder="0" applyProtection="0"/>
    <xf numFmtId="0" fontId="55" fillId="0" borderId="0" applyNumberFormat="0" applyBorder="0" applyProtection="0"/>
    <xf numFmtId="0" fontId="49" fillId="0" borderId="0" applyNumberFormat="0" applyBorder="0" applyProtection="0">
      <alignment horizontal="center" textRotation="90"/>
    </xf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8" fillId="0" borderId="78" applyNumberFormat="0" applyFill="0" applyAlignment="0" applyProtection="0"/>
    <xf numFmtId="0" fontId="59" fillId="0" borderId="79" applyProtection="0"/>
    <xf numFmtId="0" fontId="59" fillId="0" borderId="79" applyNumberFormat="0" applyProtection="0"/>
    <xf numFmtId="0" fontId="60" fillId="134" borderId="0" applyNumberFormat="0" applyBorder="0" applyAlignment="0" applyProtection="0"/>
    <xf numFmtId="0" fontId="61" fillId="135" borderId="0" applyNumberFormat="0" applyBorder="0" applyProtection="0"/>
    <xf numFmtId="0" fontId="61" fillId="136" borderId="0" applyBorder="0" applyProtection="0"/>
    <xf numFmtId="0" fontId="62" fillId="0" borderId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4" fillId="139" borderId="81" applyNumberFormat="0" applyFont="0" applyProtection="0"/>
    <xf numFmtId="0" fontId="35" fillId="138" borderId="81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7" fillId="0" borderId="0" applyNumberFormat="0" applyBorder="0" applyProtection="0"/>
    <xf numFmtId="166" fontId="67" fillId="0" borderId="0" applyBorder="0" applyProtection="0"/>
    <xf numFmtId="0" fontId="68" fillId="0" borderId="0">
      <alignment horizontal="right" vertical="center"/>
    </xf>
    <xf numFmtId="0" fontId="69" fillId="0" borderId="0">
      <alignment horizontal="right" vertical="center"/>
    </xf>
    <xf numFmtId="165" fontId="69" fillId="0" borderId="0" applyBorder="0" applyProtection="0">
      <alignment horizontal="right" vertical="center"/>
    </xf>
    <xf numFmtId="0" fontId="70" fillId="0" borderId="0">
      <alignment horizontal="left" wrapText="1"/>
    </xf>
    <xf numFmtId="0" fontId="71" fillId="0" borderId="0"/>
    <xf numFmtId="0" fontId="35" fillId="0" borderId="0"/>
    <xf numFmtId="165" fontId="35" fillId="0" borderId="0" applyBorder="0" applyProtection="0"/>
    <xf numFmtId="0" fontId="71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4" fillId="0" borderId="0" applyNumberFormat="0" applyBorder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40" fillId="0" borderId="0"/>
    <xf numFmtId="0" fontId="77" fillId="0" borderId="0" applyNumberFormat="0" applyFill="0" applyBorder="0" applyAlignment="0" applyProtection="0"/>
    <xf numFmtId="0" fontId="78" fillId="0" borderId="0" applyBorder="0" applyProtection="0"/>
    <xf numFmtId="0" fontId="78" fillId="0" borderId="0" applyNumberFormat="0" applyBorder="0" applyProtection="0"/>
    <xf numFmtId="0" fontId="79" fillId="140" borderId="0"/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center" vertical="center"/>
    </xf>
    <xf numFmtId="0" fontId="79" fillId="0" borderId="0"/>
    <xf numFmtId="0" fontId="79" fillId="140" borderId="86"/>
    <xf numFmtId="0" fontId="80" fillId="0" borderId="87">
      <alignment horizontal="center" vertical="center" wrapText="1"/>
    </xf>
    <xf numFmtId="0" fontId="79" fillId="140" borderId="88"/>
    <xf numFmtId="1" fontId="79" fillId="0" borderId="87">
      <alignment horizontal="left" vertical="top"/>
    </xf>
    <xf numFmtId="1" fontId="81" fillId="0" borderId="87">
      <alignment horizontal="left" vertical="top" wrapText="1"/>
    </xf>
    <xf numFmtId="0" fontId="80" fillId="0" borderId="87">
      <alignment horizontal="left"/>
    </xf>
    <xf numFmtId="0" fontId="80" fillId="0" borderId="87">
      <alignment horizontal="left"/>
    </xf>
    <xf numFmtId="0" fontId="79" fillId="0" borderId="88"/>
    <xf numFmtId="0" fontId="79" fillId="0" borderId="0">
      <alignment wrapText="1"/>
    </xf>
    <xf numFmtId="0" fontId="79" fillId="0" borderId="87">
      <alignment horizontal="left" vertical="top" wrapText="1"/>
    </xf>
    <xf numFmtId="0" fontId="80" fillId="0" borderId="87">
      <alignment horizontal="center" vertical="center" wrapText="1"/>
    </xf>
    <xf numFmtId="0" fontId="80" fillId="0" borderId="87">
      <alignment horizontal="center" vertical="center" wrapText="1"/>
    </xf>
    <xf numFmtId="4" fontId="80" fillId="0" borderId="87">
      <alignment horizontal="right" vertical="top" shrinkToFit="1"/>
    </xf>
    <xf numFmtId="4" fontId="80" fillId="141" borderId="87">
      <alignment horizontal="right" vertical="top" shrinkToFit="1"/>
    </xf>
    <xf numFmtId="4" fontId="80" fillId="142" borderId="87">
      <alignment horizontal="right" vertical="top" shrinkToFit="1"/>
    </xf>
    <xf numFmtId="167" fontId="79" fillId="0" borderId="0"/>
    <xf numFmtId="4" fontId="79" fillId="0" borderId="87">
      <alignment horizontal="right" vertical="top" shrinkToFit="1"/>
    </xf>
    <xf numFmtId="4" fontId="79" fillId="141" borderId="87">
      <alignment horizontal="right" vertical="top" shrinkToFit="1"/>
    </xf>
    <xf numFmtId="0" fontId="80" fillId="0" borderId="0">
      <alignment horizontal="center"/>
    </xf>
    <xf numFmtId="0" fontId="82" fillId="0" borderId="89">
      <alignment horizontal="right"/>
    </xf>
    <xf numFmtId="0" fontId="80" fillId="0" borderId="87">
      <alignment horizontal="center" vertical="center" wrapText="1"/>
    </xf>
    <xf numFmtId="0" fontId="82" fillId="0" borderId="90">
      <alignment horizontal="right" vertical="top"/>
    </xf>
    <xf numFmtId="49" fontId="79" fillId="0" borderId="91">
      <alignment horizontal="center" vertical="center"/>
    </xf>
    <xf numFmtId="0" fontId="79" fillId="0" borderId="92"/>
    <xf numFmtId="0" fontId="82" fillId="0" borderId="0">
      <alignment horizontal="right"/>
    </xf>
    <xf numFmtId="0" fontId="79" fillId="140" borderId="88">
      <alignment shrinkToFit="1"/>
    </xf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7" fillId="117" borderId="0" applyBorder="0" applyProtection="0"/>
    <xf numFmtId="0" fontId="37" fillId="118" borderId="0" applyNumberFormat="0" applyBorder="0" applyProtection="0"/>
    <xf numFmtId="0" fontId="37" fillId="143" borderId="0" applyBorder="0" applyProtection="0"/>
    <xf numFmtId="0" fontId="37" fillId="144" borderId="0" applyNumberFormat="0" applyBorder="0" applyProtection="0"/>
    <xf numFmtId="165" fontId="36" fillId="116" borderId="0" applyNumberFormat="0" applyBorder="0" applyAlignment="0" applyProtection="0"/>
    <xf numFmtId="0" fontId="36" fillId="116" borderId="0" applyNumberFormat="0" applyBorder="0" applyAlignment="0" applyProtection="0"/>
    <xf numFmtId="0" fontId="37" fillId="117" borderId="0" applyBorder="0" applyProtection="0"/>
    <xf numFmtId="0" fontId="37" fillId="118" borderId="0" applyNumberFormat="0" applyBorder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7" fillId="120" borderId="0" applyBorder="0" applyProtection="0"/>
    <xf numFmtId="0" fontId="37" fillId="121" borderId="0" applyNumberFormat="0" applyBorder="0" applyProtection="0"/>
    <xf numFmtId="0" fontId="37" fillId="145" borderId="0" applyBorder="0" applyProtection="0"/>
    <xf numFmtId="0" fontId="37" fillId="146" borderId="0" applyNumberFormat="0" applyBorder="0" applyProtection="0"/>
    <xf numFmtId="165" fontId="36" fillId="119" borderId="0" applyNumberFormat="0" applyBorder="0" applyAlignment="0" applyProtection="0"/>
    <xf numFmtId="0" fontId="36" fillId="119" borderId="0" applyNumberFormat="0" applyBorder="0" applyAlignment="0" applyProtection="0"/>
    <xf numFmtId="0" fontId="37" fillId="120" borderId="0" applyBorder="0" applyProtection="0"/>
    <xf numFmtId="0" fontId="37" fillId="121" borderId="0" applyNumberFormat="0" applyBorder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7" fillId="123" borderId="0" applyBorder="0" applyProtection="0"/>
    <xf numFmtId="0" fontId="37" fillId="124" borderId="0" applyNumberFormat="0" applyBorder="0" applyProtection="0"/>
    <xf numFmtId="0" fontId="37" fillId="147" borderId="0" applyBorder="0" applyProtection="0"/>
    <xf numFmtId="0" fontId="37" fillId="148" borderId="0" applyNumberFormat="0" applyBorder="0" applyProtection="0"/>
    <xf numFmtId="165" fontId="36" fillId="122" borderId="0" applyNumberFormat="0" applyBorder="0" applyAlignment="0" applyProtection="0"/>
    <xf numFmtId="0" fontId="36" fillId="122" borderId="0" applyNumberFormat="0" applyBorder="0" applyAlignment="0" applyProtection="0"/>
    <xf numFmtId="0" fontId="37" fillId="123" borderId="0" applyBorder="0" applyProtection="0"/>
    <xf numFmtId="0" fontId="37" fillId="124" borderId="0" applyNumberFormat="0" applyBorder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7" fillId="149" borderId="0" applyBorder="0" applyProtection="0"/>
    <xf numFmtId="0" fontId="37" fillId="150" borderId="0" applyNumberFormat="0" applyBorder="0" applyProtection="0"/>
    <xf numFmtId="165" fontId="36" fillId="95" borderId="0" applyNumberFormat="0" applyBorder="0" applyAlignment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7" fillId="151" borderId="0" applyBorder="0" applyProtection="0"/>
    <xf numFmtId="0" fontId="37" fillId="152" borderId="0" applyNumberFormat="0" applyBorder="0" applyProtection="0"/>
    <xf numFmtId="165" fontId="36" fillId="98" borderId="0" applyNumberFormat="0" applyBorder="0" applyAlignment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7" fillId="126" borderId="0" applyBorder="0" applyProtection="0"/>
    <xf numFmtId="0" fontId="37" fillId="127" borderId="0" applyNumberFormat="0" applyBorder="0" applyProtection="0"/>
    <xf numFmtId="0" fontId="37" fillId="153" borderId="0" applyBorder="0" applyProtection="0"/>
    <xf numFmtId="0" fontId="37" fillId="154" borderId="0" applyNumberFormat="0" applyBorder="0" applyProtection="0"/>
    <xf numFmtId="165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7" fillId="126" borderId="0" applyBorder="0" applyProtection="0"/>
    <xf numFmtId="0" fontId="37" fillId="127" borderId="0" applyNumberFormat="0" applyBorder="0" applyProtection="0"/>
    <xf numFmtId="0" fontId="25" fillId="10" borderId="57" applyNumberFormat="0" applyAlignment="0" applyProtection="0"/>
    <xf numFmtId="0" fontId="25" fillId="10" borderId="57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83" fillId="55" borderId="57" applyNumberFormat="0" applyProtection="0"/>
    <xf numFmtId="165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26" fillId="11" borderId="58" applyNumberFormat="0" applyAlignment="0" applyProtection="0"/>
    <xf numFmtId="0" fontId="26" fillId="11" borderId="58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84" fillId="156" borderId="58" applyNumberFormat="0" applyProtection="0"/>
    <xf numFmtId="165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27" fillId="11" borderId="57" applyNumberFormat="0" applyAlignment="0" applyProtection="0"/>
    <xf numFmtId="0" fontId="27" fillId="11" borderId="57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85" fillId="156" borderId="57" applyNumberFormat="0" applyProtection="0"/>
    <xf numFmtId="165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86" fillId="0" borderId="0" applyNumberFormat="0" applyFill="0" applyBorder="0" applyAlignment="0" applyProtection="0"/>
    <xf numFmtId="0" fontId="76" fillId="0" borderId="0" applyBorder="0" applyProtection="0">
      <alignment horizontal="left"/>
    </xf>
    <xf numFmtId="0" fontId="19" fillId="0" borderId="54" applyNumberFormat="0" applyFill="0" applyAlignment="0" applyProtection="0"/>
    <xf numFmtId="0" fontId="19" fillId="0" borderId="54" applyNumberFormat="0" applyFill="0" applyAlignment="0" applyProtection="0"/>
    <xf numFmtId="0" fontId="51" fillId="0" borderId="93" applyProtection="0"/>
    <xf numFmtId="0" fontId="51" fillId="0" borderId="70" applyNumberFormat="0" applyProtection="0"/>
    <xf numFmtId="0" fontId="87" fillId="0" borderId="94" applyProtection="0"/>
    <xf numFmtId="0" fontId="87" fillId="0" borderId="95" applyNumberFormat="0" applyProtection="0"/>
    <xf numFmtId="165" fontId="50" fillId="0" borderId="69" applyNumberFormat="0" applyFill="0" applyAlignment="0" applyProtection="0"/>
    <xf numFmtId="0" fontId="50" fillId="0" borderId="69" applyNumberFormat="0" applyFill="0" applyAlignment="0" applyProtection="0"/>
    <xf numFmtId="0" fontId="51" fillId="0" borderId="93" applyProtection="0"/>
    <xf numFmtId="0" fontId="51" fillId="0" borderId="70" applyNumberFormat="0" applyProtection="0"/>
    <xf numFmtId="0" fontId="20" fillId="0" borderId="55" applyNumberFormat="0" applyFill="0" applyAlignment="0" applyProtection="0"/>
    <xf numFmtId="0" fontId="20" fillId="0" borderId="55" applyNumberFormat="0" applyFill="0" applyAlignment="0" applyProtection="0"/>
    <xf numFmtId="0" fontId="53" fillId="0" borderId="74" applyProtection="0"/>
    <xf numFmtId="0" fontId="53" fillId="0" borderId="73" applyNumberFormat="0" applyProtection="0"/>
    <xf numFmtId="0" fontId="88" fillId="0" borderId="96" applyProtection="0"/>
    <xf numFmtId="0" fontId="88" fillId="0" borderId="97" applyNumberFormat="0" applyProtection="0"/>
    <xf numFmtId="165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3" fillId="0" borderId="74" applyProtection="0"/>
    <xf numFmtId="0" fontId="53" fillId="0" borderId="73" applyNumberFormat="0" applyProtection="0"/>
    <xf numFmtId="0" fontId="21" fillId="0" borderId="56" applyNumberFormat="0" applyFill="0" applyAlignment="0" applyProtection="0"/>
    <xf numFmtId="0" fontId="21" fillId="0" borderId="56" applyNumberFormat="0" applyFill="0" applyAlignment="0" applyProtection="0"/>
    <xf numFmtId="0" fontId="55" fillId="0" borderId="76" applyProtection="0"/>
    <xf numFmtId="0" fontId="55" fillId="0" borderId="77" applyNumberFormat="0" applyProtection="0"/>
    <xf numFmtId="0" fontId="89" fillId="0" borderId="98" applyProtection="0"/>
    <xf numFmtId="0" fontId="89" fillId="0" borderId="99" applyNumberFormat="0" applyProtection="0"/>
    <xf numFmtId="165" fontId="54" fillId="0" borderId="75" applyNumberFormat="0" applyFill="0" applyAlignment="0" applyProtection="0"/>
    <xf numFmtId="0" fontId="54" fillId="0" borderId="75" applyNumberFormat="0" applyFill="0" applyAlignment="0" applyProtection="0"/>
    <xf numFmtId="0" fontId="55" fillId="0" borderId="76" applyProtection="0"/>
    <xf numFmtId="0" fontId="55" fillId="0" borderId="77" applyNumberForma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0" applyBorder="0" applyProtection="0"/>
    <xf numFmtId="0" fontId="55" fillId="0" borderId="0" applyNumberFormat="0" applyBorder="0" applyProtection="0"/>
    <xf numFmtId="0" fontId="89" fillId="0" borderId="0" applyBorder="0" applyProtection="0"/>
    <xf numFmtId="0" fontId="89" fillId="0" borderId="0" applyNumberFormat="0" applyBorder="0" applyProtection="0"/>
    <xf numFmtId="16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Border="0" applyProtection="0"/>
    <xf numFmtId="0" fontId="55" fillId="0" borderId="0" applyNumberFormat="0" applyBorder="0" applyProtection="0"/>
    <xf numFmtId="0" fontId="90" fillId="0" borderId="0" applyBorder="0" applyProtection="0">
      <alignment horizontal="left"/>
    </xf>
    <xf numFmtId="0" fontId="91" fillId="0" borderId="0" applyBorder="0" applyProtection="0"/>
    <xf numFmtId="0" fontId="32" fillId="0" borderId="62" applyNumberFormat="0" applyFill="0" applyAlignment="0" applyProtection="0"/>
    <xf numFmtId="0" fontId="32" fillId="0" borderId="62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6" fillId="0" borderId="101" applyNumberFormat="0" applyProtection="0"/>
    <xf numFmtId="165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91" fillId="0" borderId="0" applyBorder="0" applyProtection="0">
      <alignment horizontal="left"/>
    </xf>
    <xf numFmtId="0" fontId="29" fillId="12" borderId="60" applyNumberFormat="0" applyAlignment="0" applyProtection="0"/>
    <xf numFmtId="0" fontId="29" fillId="12" borderId="60" applyNumberFormat="0" applyAlignment="0" applyProtection="0"/>
    <xf numFmtId="0" fontId="44" fillId="132" borderId="68" applyProtection="0"/>
    <xf numFmtId="0" fontId="44" fillId="133" borderId="68" applyNumberFormat="0" applyProtection="0"/>
    <xf numFmtId="0" fontId="44" fillId="157" borderId="60" applyProtection="0"/>
    <xf numFmtId="0" fontId="44" fillId="158" borderId="60" applyNumberFormat="0" applyProtection="0"/>
    <xf numFmtId="165" fontId="43" fillId="131" borderId="67" applyNumberFormat="0" applyAlignment="0" applyProtection="0"/>
    <xf numFmtId="0" fontId="43" fillId="131" borderId="67" applyNumberFormat="0" applyAlignment="0" applyProtection="0"/>
    <xf numFmtId="0" fontId="44" fillId="132" borderId="68" applyProtection="0"/>
    <xf numFmtId="0" fontId="44" fillId="133" borderId="68" applyNumberForma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4" fillId="0" borderId="0" applyNumberFormat="0" applyBorder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4" fillId="0" borderId="0" applyNumberFormat="0" applyBorder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1" fillId="136" borderId="0" applyBorder="0" applyProtection="0"/>
    <xf numFmtId="0" fontId="61" fillId="135" borderId="0" applyNumberFormat="0" applyBorder="0" applyProtection="0"/>
    <xf numFmtId="0" fontId="92" fillId="159" borderId="0" applyBorder="0" applyProtection="0"/>
    <xf numFmtId="0" fontId="92" fillId="160" borderId="0" applyNumberFormat="0" applyBorder="0" applyProtection="0"/>
    <xf numFmtId="165" fontId="60" fillId="134" borderId="0" applyNumberFormat="0" applyBorder="0" applyAlignment="0" applyProtection="0"/>
    <xf numFmtId="0" fontId="60" fillId="134" borderId="0" applyNumberFormat="0" applyBorder="0" applyAlignment="0" applyProtection="0"/>
    <xf numFmtId="0" fontId="61" fillId="136" borderId="0" applyBorder="0" applyProtection="0"/>
    <xf numFmtId="0" fontId="61" fillId="135" borderId="0" applyNumberFormat="0" applyBorder="0" applyProtection="0"/>
    <xf numFmtId="0" fontId="63" fillId="0" borderId="0" applyNumberFormat="0" applyFont="0" applyFill="0" applyBorder="0" applyAlignment="0" applyProtection="0">
      <alignment vertical="top"/>
    </xf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5" fillId="0" borderId="0"/>
    <xf numFmtId="0" fontId="95" fillId="0" borderId="0"/>
    <xf numFmtId="0" fontId="97" fillId="0" borderId="0"/>
    <xf numFmtId="0" fontId="98" fillId="0" borderId="0"/>
    <xf numFmtId="165" fontId="98" fillId="0" borderId="0" applyBorder="0" applyProtection="0"/>
    <xf numFmtId="0" fontId="99" fillId="0" borderId="0"/>
    <xf numFmtId="0" fontId="98" fillId="0" borderId="0"/>
    <xf numFmtId="165" fontId="98" fillId="0" borderId="0" applyBorder="0" applyProtection="0"/>
    <xf numFmtId="0" fontId="100" fillId="0" borderId="0"/>
    <xf numFmtId="0" fontId="101" fillId="0" borderId="0"/>
    <xf numFmtId="0" fontId="97" fillId="0" borderId="0"/>
    <xf numFmtId="0" fontId="99" fillId="0" borderId="0"/>
    <xf numFmtId="0" fontId="98" fillId="0" borderId="0"/>
    <xf numFmtId="165" fontId="98" fillId="0" borderId="0" applyBorder="0" applyProtection="0"/>
    <xf numFmtId="0" fontId="98" fillId="0" borderId="0"/>
    <xf numFmtId="165" fontId="98" fillId="0" borderId="0" applyBorder="0" applyProtection="0"/>
    <xf numFmtId="165" fontId="99" fillId="0" borderId="0"/>
    <xf numFmtId="0" fontId="99" fillId="0" borderId="0"/>
    <xf numFmtId="0" fontId="34" fillId="0" borderId="0"/>
    <xf numFmtId="0" fontId="35" fillId="0" borderId="0"/>
    <xf numFmtId="165" fontId="35" fillId="0" borderId="0" applyBorder="0" applyProtection="0"/>
    <xf numFmtId="0" fontId="98" fillId="0" borderId="0"/>
    <xf numFmtId="165" fontId="98" fillId="0" borderId="0" applyBorder="0" applyProtection="0"/>
    <xf numFmtId="0" fontId="102" fillId="0" borderId="0"/>
    <xf numFmtId="0" fontId="100" fillId="0" borderId="0"/>
    <xf numFmtId="0" fontId="91" fillId="0" borderId="0"/>
    <xf numFmtId="165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165" fontId="9" fillId="0" borderId="0"/>
    <xf numFmtId="0" fontId="9" fillId="0" borderId="0"/>
    <xf numFmtId="165" fontId="34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103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5" fillId="0" borderId="0"/>
    <xf numFmtId="165" fontId="104" fillId="0" borderId="0" applyBorder="0" applyProtection="0"/>
    <xf numFmtId="0" fontId="100" fillId="0" borderId="0"/>
    <xf numFmtId="165" fontId="101" fillId="0" borderId="0" applyBorder="0" applyProtection="0"/>
    <xf numFmtId="165" fontId="1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105" fillId="0" borderId="0"/>
    <xf numFmtId="165" fontId="35" fillId="0" borderId="0" applyBorder="0" applyProtection="0"/>
    <xf numFmtId="0" fontId="106" fillId="0" borderId="0"/>
    <xf numFmtId="0" fontId="105" fillId="0" borderId="0"/>
    <xf numFmtId="165" fontId="35" fillId="0" borderId="0" applyBorder="0" applyProtection="0"/>
    <xf numFmtId="0" fontId="98" fillId="0" borderId="0"/>
    <xf numFmtId="165" fontId="98" fillId="0" borderId="0" applyBorder="0" applyProtection="0"/>
    <xf numFmtId="165" fontId="99" fillId="0" borderId="0"/>
    <xf numFmtId="0" fontId="94" fillId="0" borderId="0"/>
    <xf numFmtId="0" fontId="9" fillId="0" borderId="0"/>
    <xf numFmtId="0" fontId="9" fillId="0" borderId="0"/>
    <xf numFmtId="0" fontId="102" fillId="0" borderId="0"/>
    <xf numFmtId="0" fontId="101" fillId="0" borderId="0"/>
    <xf numFmtId="165" fontId="101" fillId="0" borderId="0" applyBorder="0" applyProtection="0"/>
    <xf numFmtId="0" fontId="101" fillId="0" borderId="0"/>
    <xf numFmtId="165" fontId="101" fillId="0" borderId="0" applyBorder="0" applyProtection="0"/>
    <xf numFmtId="165" fontId="102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7" fillId="0" borderId="0"/>
    <xf numFmtId="0" fontId="95" fillId="0" borderId="0"/>
    <xf numFmtId="0" fontId="99" fillId="0" borderId="0"/>
    <xf numFmtId="0" fontId="98" fillId="0" borderId="0"/>
    <xf numFmtId="165" fontId="98" fillId="0" borderId="0" applyBorder="0" applyProtection="0"/>
    <xf numFmtId="165" fontId="104" fillId="0" borderId="0" applyBorder="0" applyProtection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8" fillId="0" borderId="0" applyBorder="0" applyProtection="0"/>
    <xf numFmtId="165" fontId="99" fillId="0" borderId="0"/>
    <xf numFmtId="0" fontId="9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5" fillId="0" borderId="0"/>
    <xf numFmtId="165" fontId="104" fillId="0" borderId="0" applyBorder="0" applyProtection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35" fillId="0" borderId="0"/>
    <xf numFmtId="0" fontId="100" fillId="0" borderId="0"/>
    <xf numFmtId="165" fontId="102" fillId="0" borderId="0"/>
    <xf numFmtId="0" fontId="35" fillId="0" borderId="0"/>
    <xf numFmtId="0" fontId="105" fillId="0" borderId="0"/>
    <xf numFmtId="165" fontId="35" fillId="0" borderId="0" applyBorder="0" applyProtection="0"/>
    <xf numFmtId="0" fontId="95" fillId="0" borderId="0"/>
    <xf numFmtId="0" fontId="63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0" borderId="0"/>
    <xf numFmtId="165" fontId="101" fillId="0" borderId="0" applyBorder="0" applyProtection="0"/>
    <xf numFmtId="0" fontId="100" fillId="0" borderId="0"/>
    <xf numFmtId="0" fontId="102" fillId="0" borderId="0"/>
    <xf numFmtId="0" fontId="101" fillId="0" borderId="0"/>
    <xf numFmtId="165" fontId="101" fillId="0" borderId="0" applyBorder="0" applyProtection="0"/>
    <xf numFmtId="0" fontId="95" fillId="0" borderId="0"/>
    <xf numFmtId="165" fontId="101" fillId="0" borderId="0" applyBorder="0" applyProtection="0"/>
    <xf numFmtId="165" fontId="102" fillId="0" borderId="0"/>
    <xf numFmtId="0" fontId="102" fillId="0" borderId="0"/>
    <xf numFmtId="0" fontId="102" fillId="0" borderId="0"/>
    <xf numFmtId="0" fontId="101" fillId="0" borderId="0"/>
    <xf numFmtId="165" fontId="101" fillId="0" borderId="0" applyBorder="0" applyProtection="0"/>
    <xf numFmtId="0" fontId="103" fillId="0" borderId="0"/>
    <xf numFmtId="0" fontId="103" fillId="0" borderId="0"/>
    <xf numFmtId="0" fontId="102" fillId="0" borderId="0"/>
    <xf numFmtId="0" fontId="100" fillId="0" borderId="0"/>
    <xf numFmtId="165" fontId="101" fillId="0" borderId="0" applyBorder="0" applyProtection="0"/>
    <xf numFmtId="165" fontId="107" fillId="0" borderId="0"/>
    <xf numFmtId="0" fontId="102" fillId="0" borderId="0"/>
    <xf numFmtId="0" fontId="102" fillId="0" borderId="0"/>
    <xf numFmtId="0" fontId="101" fillId="0" borderId="0"/>
    <xf numFmtId="165" fontId="101" fillId="0" borderId="0" applyBorder="0" applyProtection="0"/>
    <xf numFmtId="0" fontId="101" fillId="0" borderId="0"/>
    <xf numFmtId="165" fontId="101" fillId="0" borderId="0" applyBorder="0" applyProtection="0"/>
    <xf numFmtId="0" fontId="94" fillId="0" borderId="0"/>
    <xf numFmtId="0" fontId="105" fillId="0" borderId="0"/>
    <xf numFmtId="165" fontId="35" fillId="0" borderId="0" applyBorder="0" applyProtection="0"/>
    <xf numFmtId="0" fontId="102" fillId="0" borderId="0"/>
    <xf numFmtId="0" fontId="101" fillId="0" borderId="0"/>
    <xf numFmtId="165" fontId="101" fillId="0" borderId="0" applyBorder="0" applyProtection="0"/>
    <xf numFmtId="0" fontId="95" fillId="0" borderId="0"/>
    <xf numFmtId="165" fontId="104" fillId="0" borderId="0" applyBorder="0" applyProtection="0"/>
    <xf numFmtId="0" fontId="103" fillId="0" borderId="0"/>
    <xf numFmtId="0" fontId="108" fillId="0" borderId="0"/>
    <xf numFmtId="165" fontId="108" fillId="0" borderId="0" applyBorder="0" applyProtection="0"/>
    <xf numFmtId="0" fontId="63" fillId="0" borderId="0"/>
    <xf numFmtId="165" fontId="107" fillId="0" borderId="0"/>
    <xf numFmtId="165" fontId="10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102" fillId="0" borderId="0"/>
    <xf numFmtId="0" fontId="101" fillId="0" borderId="0"/>
    <xf numFmtId="165" fontId="101" fillId="0" borderId="0" applyBorder="0" applyProtection="0"/>
    <xf numFmtId="0" fontId="100" fillId="0" borderId="0"/>
    <xf numFmtId="165" fontId="35" fillId="0" borderId="0" applyBorder="0" applyProtection="0"/>
    <xf numFmtId="165" fontId="1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165" fontId="104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1" fillId="0" borderId="0"/>
    <xf numFmtId="165" fontId="101" fillId="0" borderId="0" applyBorder="0" applyProtection="0"/>
    <xf numFmtId="0" fontId="100" fillId="0" borderId="0"/>
    <xf numFmtId="0" fontId="94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165" fontId="104" fillId="0" borderId="0" applyBorder="0" applyProtection="0"/>
    <xf numFmtId="0" fontId="100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165" fontId="34" fillId="0" borderId="0"/>
    <xf numFmtId="165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165" fontId="34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165" fontId="34" fillId="0" borderId="0"/>
    <xf numFmtId="165" fontId="1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63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165" fontId="104" fillId="0" borderId="0" applyBorder="0" applyProtection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109" fillId="0" borderId="0"/>
    <xf numFmtId="0" fontId="109" fillId="0" borderId="0"/>
    <xf numFmtId="0" fontId="9" fillId="0" borderId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9" fillId="42" borderId="0" applyBorder="0" applyProtection="0"/>
    <xf numFmtId="0" fontId="39" fillId="43" borderId="0" applyNumberFormat="0" applyBorder="0" applyProtection="0"/>
    <xf numFmtId="0" fontId="110" fillId="161" borderId="0" applyBorder="0" applyProtection="0"/>
    <xf numFmtId="0" fontId="110" fillId="162" borderId="0" applyNumberFormat="0" applyBorder="0" applyProtection="0"/>
    <xf numFmtId="165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2" borderId="0" applyBorder="0" applyProtection="0"/>
    <xf numFmtId="0" fontId="39" fillId="43" borderId="0" applyNumberFormat="0" applyBorder="0" applyProtection="0"/>
    <xf numFmtId="0" fontId="91" fillId="0" borderId="0" applyBorder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111" fillId="0" borderId="0" applyBorder="0" applyProtection="0"/>
    <xf numFmtId="0" fontId="111" fillId="0" borderId="0" applyNumberFormat="0" applyBorder="0" applyProtection="0"/>
    <xf numFmtId="165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34" fillId="13" borderId="61" applyNumberFormat="0" applyFont="0" applyAlignment="0" applyProtection="0"/>
    <xf numFmtId="165" fontId="34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102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5" fillId="137" borderId="80" applyNumberFormat="0" applyFont="0" applyAlignment="0" applyProtection="0"/>
    <xf numFmtId="0" fontId="95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5" fillId="137" borderId="80" applyNumberFormat="0" applyFont="0" applyAlignment="0" applyProtection="0"/>
    <xf numFmtId="0" fontId="95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95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4" fillId="0" borderId="0" applyFont="0" applyFill="0" applyBorder="0" applyAlignment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103" applyProtection="0"/>
    <xf numFmtId="0" fontId="90" fillId="0" borderId="0" applyBorder="0" applyProtection="0"/>
    <xf numFmtId="0" fontId="28" fillId="0" borderId="59" applyNumberFormat="0" applyFill="0" applyAlignment="0" applyProtection="0"/>
    <xf numFmtId="0" fontId="28" fillId="0" borderId="59" applyNumberFormat="0" applyFill="0" applyAlignment="0" applyProtection="0"/>
    <xf numFmtId="0" fontId="59" fillId="0" borderId="79" applyProtection="0"/>
    <xf numFmtId="0" fontId="59" fillId="0" borderId="79" applyNumberFormat="0" applyProtection="0"/>
    <xf numFmtId="0" fontId="112" fillId="0" borderId="104" applyProtection="0"/>
    <xf numFmtId="0" fontId="112" fillId="0" borderId="59" applyNumberFormat="0" applyProtection="0"/>
    <xf numFmtId="165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9" fillId="0" borderId="79" applyProtection="0"/>
    <xf numFmtId="0" fontId="59" fillId="0" borderId="79" applyNumberFormat="0" applyProtection="0"/>
    <xf numFmtId="0" fontId="35" fillId="54" borderId="0" applyBorder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8" fillId="0" borderId="0" applyBorder="0" applyProtection="0"/>
    <xf numFmtId="0" fontId="78" fillId="0" borderId="0" applyNumberFormat="0" applyBorder="0" applyProtection="0"/>
    <xf numFmtId="0" fontId="78" fillId="0" borderId="0" applyBorder="0" applyProtection="0"/>
    <xf numFmtId="0" fontId="78" fillId="0" borderId="0" applyNumberFormat="0" applyBorder="0" applyProtection="0"/>
    <xf numFmtId="16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Border="0" applyProtection="0"/>
    <xf numFmtId="0" fontId="78" fillId="0" borderId="0" applyNumberFormat="0" applyBorder="0" applyProtection="0"/>
    <xf numFmtId="0" fontId="91" fillId="0" borderId="0" applyBorder="0" applyProtection="0"/>
    <xf numFmtId="169" fontId="95" fillId="0" borderId="0" applyFill="0" applyBorder="0" applyAlignment="0" applyProtection="0"/>
    <xf numFmtId="170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5" fillId="0" borderId="0" applyFont="0" applyFill="0" applyBorder="0" applyAlignment="0" applyProtection="0"/>
    <xf numFmtId="172" fontId="35" fillId="0" borderId="0" applyBorder="0" applyProtection="0"/>
    <xf numFmtId="171" fontId="9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35" fillId="0" borderId="0" applyBorder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4" fontId="64" fillId="0" borderId="0" applyFont="0" applyBorder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35" fillId="0" borderId="0" applyBorder="0" applyProtection="0"/>
    <xf numFmtId="174" fontId="64" fillId="0" borderId="0" applyFont="0" applyBorder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5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64" fillId="0" borderId="0" applyFont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5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64" fillId="0" borderId="0" applyFont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5" fillId="0" borderId="0" applyFill="0" applyBorder="0" applyAlignment="0" applyProtection="0"/>
    <xf numFmtId="170" fontId="94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8" fillId="45" borderId="0" applyBorder="0" applyProtection="0"/>
    <xf numFmtId="0" fontId="48" fillId="46" borderId="0" applyNumberFormat="0" applyBorder="0" applyProtection="0"/>
    <xf numFmtId="0" fontId="113" fillId="163" borderId="0" applyBorder="0" applyProtection="0"/>
    <xf numFmtId="0" fontId="113" fillId="164" borderId="0" applyNumberFormat="0" applyBorder="0" applyProtection="0"/>
    <xf numFmtId="165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Border="0" applyProtection="0"/>
    <xf numFmtId="0" fontId="48" fillId="46" borderId="0" applyNumberFormat="0" applyBorder="0" applyProtection="0"/>
  </cellStyleXfs>
  <cellXfs count="320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Fill="1" applyAlignment="1">
      <alignment vertical="top"/>
    </xf>
    <xf numFmtId="4" fontId="1" fillId="0" borderId="0" xfId="0" applyNumberFormat="1" applyFont="1"/>
    <xf numFmtId="0" fontId="1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1" fillId="2" borderId="6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6" fillId="3" borderId="10" xfId="0" applyFont="1" applyFill="1" applyBorder="1" applyAlignment="1">
      <alignment vertical="top"/>
    </xf>
    <xf numFmtId="4" fontId="6" fillId="3" borderId="1" xfId="0" applyNumberFormat="1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" fontId="6" fillId="0" borderId="12" xfId="0" applyNumberFormat="1" applyFont="1" applyBorder="1" applyAlignment="1">
      <alignment horizontal="right" vertical="top"/>
    </xf>
    <xf numFmtId="4" fontId="6" fillId="0" borderId="13" xfId="0" applyNumberFormat="1" applyFont="1" applyBorder="1" applyAlignment="1">
      <alignment horizontal="right" vertical="top"/>
    </xf>
    <xf numFmtId="3" fontId="6" fillId="0" borderId="14" xfId="0" applyNumberFormat="1" applyFont="1" applyBorder="1" applyAlignment="1">
      <alignment horizontal="right" vertical="top"/>
    </xf>
    <xf numFmtId="0" fontId="6" fillId="0" borderId="15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6" xfId="0" applyFont="1" applyBorder="1" applyAlignment="1">
      <alignment vertical="top"/>
    </xf>
    <xf numFmtId="4" fontId="6" fillId="4" borderId="17" xfId="0" applyNumberFormat="1" applyFont="1" applyFill="1" applyBorder="1" applyAlignment="1">
      <alignment horizontal="right" vertical="top"/>
    </xf>
    <xf numFmtId="4" fontId="6" fillId="4" borderId="18" xfId="0" applyNumberFormat="1" applyFont="1" applyFill="1" applyBorder="1" applyAlignment="1">
      <alignment horizontal="right" vertical="top"/>
    </xf>
    <xf numFmtId="3" fontId="6" fillId="4" borderId="10" xfId="0" applyNumberFormat="1" applyFont="1" applyFill="1" applyBorder="1" applyAlignment="1">
      <alignment horizontal="right" vertical="top"/>
    </xf>
    <xf numFmtId="0" fontId="1" fillId="2" borderId="21" xfId="0" applyFont="1" applyFill="1" applyBorder="1" applyAlignment="1">
      <alignment horizontal="center" vertical="top"/>
    </xf>
    <xf numFmtId="4" fontId="6" fillId="3" borderId="17" xfId="0" applyNumberFormat="1" applyFont="1" applyFill="1" applyBorder="1" applyAlignment="1">
      <alignment horizontal="right" vertical="top"/>
    </xf>
    <xf numFmtId="4" fontId="6" fillId="3" borderId="18" xfId="0" applyNumberFormat="1" applyFont="1" applyFill="1" applyBorder="1" applyAlignment="1">
      <alignment horizontal="right" vertical="top"/>
    </xf>
    <xf numFmtId="3" fontId="6" fillId="3" borderId="10" xfId="0" applyNumberFormat="1" applyFont="1" applyFill="1" applyBorder="1" applyAlignment="1">
      <alignment horizontal="right" vertical="top"/>
    </xf>
    <xf numFmtId="0" fontId="1" fillId="0" borderId="9" xfId="0" applyFont="1" applyBorder="1" applyAlignment="1">
      <alignment vertical="top" wrapText="1"/>
    </xf>
    <xf numFmtId="0" fontId="1" fillId="2" borderId="22" xfId="0" applyFont="1" applyFill="1" applyBorder="1" applyAlignment="1">
      <alignment horizontal="center" vertical="top"/>
    </xf>
    <xf numFmtId="4" fontId="1" fillId="0" borderId="17" xfId="0" applyNumberFormat="1" applyFont="1" applyBorder="1" applyAlignment="1">
      <alignment horizontal="right" vertical="top"/>
    </xf>
    <xf numFmtId="4" fontId="1" fillId="0" borderId="18" xfId="0" applyNumberFormat="1" applyFont="1" applyBorder="1" applyAlignment="1">
      <alignment horizontal="right" vertical="top"/>
    </xf>
    <xf numFmtId="3" fontId="1" fillId="0" borderId="10" xfId="0" applyNumberFormat="1" applyFont="1" applyBorder="1" applyAlignment="1">
      <alignment horizontal="right" vertical="top"/>
    </xf>
    <xf numFmtId="0" fontId="1" fillId="0" borderId="10" xfId="0" applyFont="1" applyBorder="1" applyAlignment="1">
      <alignment vertical="top" wrapText="1"/>
    </xf>
    <xf numFmtId="1" fontId="1" fillId="0" borderId="10" xfId="0" applyNumberFormat="1" applyFont="1" applyBorder="1" applyAlignment="1">
      <alignment vertical="top"/>
    </xf>
    <xf numFmtId="0" fontId="6" fillId="4" borderId="29" xfId="0" applyFont="1" applyFill="1" applyBorder="1" applyAlignment="1">
      <alignment horizontal="left" vertical="top"/>
    </xf>
    <xf numFmtId="0" fontId="6" fillId="4" borderId="10" xfId="0" applyFont="1" applyFill="1" applyBorder="1" applyAlignment="1">
      <alignment horizontal="left" vertical="top"/>
    </xf>
    <xf numFmtId="0" fontId="6" fillId="3" borderId="29" xfId="0" applyFont="1" applyFill="1" applyBorder="1" applyAlignment="1">
      <alignment vertical="top"/>
    </xf>
    <xf numFmtId="4" fontId="1" fillId="0" borderId="2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Fill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3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Fill="1" applyAlignment="1">
      <alignment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vertical="top"/>
    </xf>
    <xf numFmtId="3" fontId="4" fillId="0" borderId="2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vertical="top"/>
    </xf>
    <xf numFmtId="0" fontId="4" fillId="5" borderId="31" xfId="0" applyFont="1" applyFill="1" applyBorder="1" applyAlignment="1">
      <alignment vertical="top" wrapText="1"/>
    </xf>
    <xf numFmtId="0" fontId="4" fillId="5" borderId="31" xfId="0" applyFont="1" applyFill="1" applyBorder="1" applyAlignment="1">
      <alignment horizontal="center" vertical="top" wrapText="1"/>
    </xf>
    <xf numFmtId="3" fontId="4" fillId="5" borderId="31" xfId="0" applyNumberFormat="1" applyFont="1" applyFill="1" applyBorder="1" applyAlignment="1">
      <alignment vertical="top" wrapText="1"/>
    </xf>
    <xf numFmtId="4" fontId="4" fillId="5" borderId="3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33" xfId="0" applyFont="1" applyFill="1" applyBorder="1" applyAlignment="1">
      <alignment vertical="top"/>
    </xf>
    <xf numFmtId="1" fontId="7" fillId="0" borderId="1" xfId="1" applyNumberFormat="1" applyFont="1" applyFill="1" applyBorder="1" applyAlignment="1">
      <alignment horizontal="center" vertical="top"/>
    </xf>
    <xf numFmtId="3" fontId="7" fillId="0" borderId="1" xfId="1" applyNumberFormat="1" applyFont="1" applyFill="1" applyBorder="1" applyAlignment="1">
      <alignment horizontal="right" vertical="top"/>
    </xf>
    <xf numFmtId="4" fontId="7" fillId="0" borderId="1" xfId="1" applyNumberFormat="1" applyFont="1" applyFill="1" applyBorder="1" applyAlignment="1">
      <alignment horizontal="right" vertical="top"/>
    </xf>
    <xf numFmtId="0" fontId="7" fillId="2" borderId="22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vertical="top"/>
    </xf>
    <xf numFmtId="0" fontId="7" fillId="2" borderId="22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vertical="top"/>
    </xf>
    <xf numFmtId="0" fontId="7" fillId="2" borderId="2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vertical="top"/>
    </xf>
    <xf numFmtId="3" fontId="4" fillId="3" borderId="1" xfId="1" applyNumberFormat="1" applyFont="1" applyFill="1" applyBorder="1" applyAlignment="1">
      <alignment horizontal="center" vertical="top" wrapText="1"/>
    </xf>
    <xf numFmtId="3" fontId="4" fillId="3" borderId="1" xfId="1" applyNumberFormat="1" applyFont="1" applyFill="1" applyBorder="1" applyAlignment="1">
      <alignment horizontal="right" vertical="top"/>
    </xf>
    <xf numFmtId="4" fontId="4" fillId="3" borderId="1" xfId="1" applyNumberFormat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left" vertical="top" wrapText="1"/>
    </xf>
    <xf numFmtId="3" fontId="4" fillId="3" borderId="1" xfId="1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vertical="top"/>
    </xf>
    <xf numFmtId="0" fontId="7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7" fillId="2" borderId="34" xfId="0" applyFont="1" applyFill="1" applyBorder="1" applyAlignment="1">
      <alignment vertical="top"/>
    </xf>
    <xf numFmtId="0" fontId="7" fillId="2" borderId="33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vertical="top" wrapText="1"/>
    </xf>
    <xf numFmtId="0" fontId="7" fillId="2" borderId="33" xfId="0" applyFont="1" applyFill="1" applyBorder="1" applyAlignment="1">
      <alignment vertical="top" wrapText="1"/>
    </xf>
    <xf numFmtId="0" fontId="7" fillId="2" borderId="22" xfId="0" applyFont="1" applyFill="1" applyBorder="1" applyAlignment="1">
      <alignment vertical="top" wrapText="1"/>
    </xf>
    <xf numFmtId="0" fontId="7" fillId="2" borderId="21" xfId="0" applyFont="1" applyFill="1" applyBorder="1" applyAlignment="1">
      <alignment vertical="top" wrapText="1"/>
    </xf>
    <xf numFmtId="0" fontId="7" fillId="2" borderId="34" xfId="0" applyFont="1" applyFill="1" applyBorder="1" applyAlignment="1">
      <alignment horizontal="left" vertical="top" wrapText="1"/>
    </xf>
    <xf numFmtId="0" fontId="4" fillId="3" borderId="33" xfId="0" applyFont="1" applyFill="1" applyBorder="1" applyAlignment="1">
      <alignment vertical="top"/>
    </xf>
    <xf numFmtId="0" fontId="4" fillId="4" borderId="3" xfId="0" applyFont="1" applyFill="1" applyBorder="1" applyAlignment="1">
      <alignment horizontal="left" vertical="top"/>
    </xf>
    <xf numFmtId="0" fontId="4" fillId="4" borderId="31" xfId="0" applyFont="1" applyFill="1" applyBorder="1" applyAlignment="1">
      <alignment horizontal="center" vertical="top"/>
    </xf>
    <xf numFmtId="0" fontId="4" fillId="4" borderId="31" xfId="0" applyFont="1" applyFill="1" applyBorder="1" applyAlignment="1">
      <alignment horizontal="left" vertical="top"/>
    </xf>
    <xf numFmtId="0" fontId="4" fillId="4" borderId="31" xfId="0" applyFont="1" applyFill="1" applyBorder="1" applyAlignment="1">
      <alignment vertical="top"/>
    </xf>
    <xf numFmtId="4" fontId="4" fillId="4" borderId="1" xfId="1" applyNumberFormat="1" applyFont="1" applyFill="1" applyBorder="1" applyAlignment="1">
      <alignment horizontal="center" vertical="top"/>
    </xf>
    <xf numFmtId="3" fontId="4" fillId="4" borderId="1" xfId="1" applyNumberFormat="1" applyFont="1" applyFill="1" applyBorder="1" applyAlignment="1">
      <alignment horizontal="right" vertical="top"/>
    </xf>
    <xf numFmtId="4" fontId="4" fillId="4" borderId="1" xfId="1" applyNumberFormat="1" applyFont="1" applyFill="1" applyBorder="1" applyAlignment="1">
      <alignment horizontal="right" vertical="top"/>
    </xf>
    <xf numFmtId="0" fontId="4" fillId="5" borderId="31" xfId="0" applyFont="1" applyFill="1" applyBorder="1" applyAlignment="1">
      <alignment vertical="top"/>
    </xf>
    <xf numFmtId="0" fontId="4" fillId="5" borderId="31" xfId="0" applyFont="1" applyFill="1" applyBorder="1" applyAlignment="1">
      <alignment horizontal="center" vertical="top"/>
    </xf>
    <xf numFmtId="3" fontId="4" fillId="5" borderId="31" xfId="0" applyNumberFormat="1" applyFont="1" applyFill="1" applyBorder="1" applyAlignment="1">
      <alignment vertical="top"/>
    </xf>
    <xf numFmtId="0" fontId="4" fillId="5" borderId="32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left" vertical="top"/>
    </xf>
    <xf numFmtId="0" fontId="7" fillId="2" borderId="21" xfId="0" applyFont="1" applyFill="1" applyBorder="1" applyAlignment="1">
      <alignment horizontal="left" vertical="top"/>
    </xf>
    <xf numFmtId="1" fontId="7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" fontId="1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3" fontId="13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3" fontId="6" fillId="0" borderId="32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0" fontId="1" fillId="2" borderId="22" xfId="0" applyFont="1" applyFill="1" applyBorder="1" applyAlignment="1">
      <alignment vertical="top"/>
    </xf>
    <xf numFmtId="0" fontId="1" fillId="2" borderId="21" xfId="0" applyFont="1" applyFill="1" applyBorder="1" applyAlignment="1">
      <alignment vertical="top"/>
    </xf>
    <xf numFmtId="3" fontId="6" fillId="4" borderId="1" xfId="0" applyNumberFormat="1" applyFont="1" applyFill="1" applyBorder="1" applyAlignment="1">
      <alignment vertical="top"/>
    </xf>
    <xf numFmtId="4" fontId="6" fillId="4" borderId="1" xfId="0" applyNumberFormat="1" applyFont="1" applyFill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1" fillId="0" borderId="38" xfId="0" applyFont="1" applyBorder="1" applyAlignment="1">
      <alignment vertical="top" wrapText="1"/>
    </xf>
    <xf numFmtId="0" fontId="1" fillId="0" borderId="39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/>
    </xf>
    <xf numFmtId="0" fontId="1" fillId="0" borderId="37" xfId="0" applyFont="1" applyBorder="1" applyAlignment="1">
      <alignment horizontal="center" vertical="top"/>
    </xf>
    <xf numFmtId="0" fontId="1" fillId="2" borderId="33" xfId="0" applyFont="1" applyFill="1" applyBorder="1" applyAlignment="1">
      <alignment horizontal="center" vertical="top"/>
    </xf>
    <xf numFmtId="0" fontId="6" fillId="4" borderId="41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3" fontId="6" fillId="3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43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0" fontId="6" fillId="3" borderId="44" xfId="0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3" fontId="15" fillId="0" borderId="0" xfId="0" applyNumberFormat="1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3" fontId="6" fillId="0" borderId="3" xfId="0" applyNumberFormat="1" applyFont="1" applyBorder="1" applyAlignment="1">
      <alignment horizontal="center" vertical="top" wrapText="1"/>
    </xf>
    <xf numFmtId="1" fontId="1" fillId="0" borderId="33" xfId="0" applyNumberFormat="1" applyFont="1" applyBorder="1" applyAlignment="1">
      <alignment horizontal="center" vertical="top"/>
    </xf>
    <xf numFmtId="1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/>
    </xf>
    <xf numFmtId="3" fontId="1" fillId="0" borderId="10" xfId="0" applyNumberFormat="1" applyFont="1" applyBorder="1" applyAlignment="1">
      <alignment vertical="top"/>
    </xf>
    <xf numFmtId="4" fontId="1" fillId="0" borderId="33" xfId="0" applyNumberFormat="1" applyFont="1" applyBorder="1" applyAlignment="1">
      <alignment vertical="top"/>
    </xf>
    <xf numFmtId="4" fontId="1" fillId="0" borderId="28" xfId="0" applyNumberFormat="1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4" fontId="1" fillId="0" borderId="4" xfId="0" applyNumberFormat="1" applyFont="1" applyBorder="1" applyAlignment="1">
      <alignment vertical="top"/>
    </xf>
    <xf numFmtId="0" fontId="6" fillId="4" borderId="10" xfId="0" applyFont="1" applyFill="1" applyBorder="1" applyAlignment="1">
      <alignment vertical="top"/>
    </xf>
    <xf numFmtId="0" fontId="6" fillId="4" borderId="29" xfId="0" applyFont="1" applyFill="1" applyBorder="1" applyAlignment="1">
      <alignment vertical="top"/>
    </xf>
    <xf numFmtId="3" fontId="6" fillId="4" borderId="10" xfId="0" applyNumberFormat="1" applyFont="1" applyFill="1" applyBorder="1" applyAlignment="1">
      <alignment vertical="top"/>
    </xf>
    <xf numFmtId="4" fontId="6" fillId="4" borderId="4" xfId="0" applyNumberFormat="1" applyFont="1" applyFill="1" applyBorder="1" applyAlignment="1">
      <alignment vertical="top"/>
    </xf>
    <xf numFmtId="4" fontId="6" fillId="4" borderId="28" xfId="0" applyNumberFormat="1" applyFont="1" applyFill="1" applyBorder="1" applyAlignment="1">
      <alignment vertical="top"/>
    </xf>
    <xf numFmtId="1" fontId="1" fillId="0" borderId="4" xfId="0" applyNumberFormat="1" applyFont="1" applyBorder="1" applyAlignment="1">
      <alignment horizontal="center" vertical="top"/>
    </xf>
    <xf numFmtId="1" fontId="1" fillId="0" borderId="10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3" fontId="1" fillId="0" borderId="5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6" fillId="4" borderId="18" xfId="0" applyNumberFormat="1" applyFont="1" applyFill="1" applyBorder="1" applyAlignment="1">
      <alignment vertical="top"/>
    </xf>
    <xf numFmtId="4" fontId="1" fillId="0" borderId="18" xfId="0" applyNumberFormat="1" applyFont="1" applyBorder="1" applyAlignment="1">
      <alignment vertical="top"/>
    </xf>
    <xf numFmtId="0" fontId="6" fillId="3" borderId="45" xfId="0" applyFont="1" applyFill="1" applyBorder="1" applyAlignment="1">
      <alignment vertical="top"/>
    </xf>
    <xf numFmtId="3" fontId="6" fillId="3" borderId="46" xfId="0" applyNumberFormat="1" applyFont="1" applyFill="1" applyBorder="1" applyAlignment="1">
      <alignment vertical="top"/>
    </xf>
    <xf numFmtId="4" fontId="6" fillId="3" borderId="16" xfId="0" applyNumberFormat="1" applyFont="1" applyFill="1" applyBorder="1" applyAlignment="1">
      <alignment vertical="top"/>
    </xf>
    <xf numFmtId="4" fontId="6" fillId="3" borderId="13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top"/>
    </xf>
    <xf numFmtId="4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3" fontId="1" fillId="0" borderId="0" xfId="0" applyNumberFormat="1" applyFont="1"/>
    <xf numFmtId="4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16" fillId="0" borderId="0" xfId="0" applyFont="1"/>
    <xf numFmtId="0" fontId="6" fillId="0" borderId="47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/>
    </xf>
    <xf numFmtId="0" fontId="1" fillId="2" borderId="22" xfId="0" applyFont="1" applyFill="1" applyBorder="1"/>
    <xf numFmtId="0" fontId="1" fillId="2" borderId="21" xfId="0" applyFont="1" applyFill="1" applyBorder="1"/>
    <xf numFmtId="0" fontId="6" fillId="4" borderId="11" xfId="0" applyFont="1" applyFill="1" applyBorder="1" applyAlignment="1">
      <alignment vertical="top"/>
    </xf>
    <xf numFmtId="0" fontId="6" fillId="4" borderId="1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4" fontId="16" fillId="0" borderId="0" xfId="0" applyNumberFormat="1" applyFont="1"/>
    <xf numFmtId="0" fontId="1" fillId="0" borderId="1" xfId="0" applyFont="1" applyBorder="1" applyAlignment="1">
      <alignment horizontal="center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Fill="1" applyAlignment="1">
      <alignment horizontal="center" vertical="top"/>
    </xf>
    <xf numFmtId="4" fontId="1" fillId="0" borderId="0" xfId="0" applyNumberFormat="1" applyFont="1" applyFill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right" vertical="top"/>
    </xf>
    <xf numFmtId="3" fontId="13" fillId="0" borderId="0" xfId="0" applyNumberFormat="1" applyFont="1" applyAlignment="1">
      <alignment horizontal="center" vertical="top" wrapText="1"/>
    </xf>
    <xf numFmtId="4" fontId="13" fillId="0" borderId="0" xfId="0" applyNumberFormat="1" applyFont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3" fontId="1" fillId="0" borderId="1" xfId="0" applyNumberFormat="1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6" fillId="6" borderId="10" xfId="0" applyFont="1" applyFill="1" applyBorder="1" applyAlignment="1">
      <alignment vertical="top"/>
    </xf>
    <xf numFmtId="0" fontId="6" fillId="6" borderId="29" xfId="0" applyFont="1" applyFill="1" applyBorder="1" applyAlignment="1">
      <alignment vertical="top"/>
    </xf>
    <xf numFmtId="0" fontId="6" fillId="6" borderId="29" xfId="0" applyFont="1" applyFill="1" applyBorder="1" applyAlignment="1">
      <alignment vertical="top" wrapText="1"/>
    </xf>
    <xf numFmtId="0" fontId="6" fillId="6" borderId="42" xfId="0" applyFont="1" applyFill="1" applyBorder="1" applyAlignment="1">
      <alignment horizontal="center" vertical="top"/>
    </xf>
    <xf numFmtId="3" fontId="6" fillId="6" borderId="1" xfId="0" applyNumberFormat="1" applyFont="1" applyFill="1" applyBorder="1" applyAlignment="1">
      <alignment vertical="top"/>
    </xf>
    <xf numFmtId="4" fontId="6" fillId="6" borderId="1" xfId="0" applyNumberFormat="1" applyFont="1" applyFill="1" applyBorder="1" applyAlignment="1">
      <alignment vertical="top"/>
    </xf>
    <xf numFmtId="0" fontId="6" fillId="3" borderId="29" xfId="0" applyFont="1" applyFill="1" applyBorder="1" applyAlignment="1">
      <alignment vertical="top" wrapText="1"/>
    </xf>
    <xf numFmtId="0" fontId="6" fillId="3" borderId="11" xfId="0" applyFont="1" applyFill="1" applyBorder="1" applyAlignment="1">
      <alignment horizontal="center" vertical="top"/>
    </xf>
    <xf numFmtId="3" fontId="6" fillId="3" borderId="21" xfId="0" applyNumberFormat="1" applyFont="1" applyFill="1" applyBorder="1" applyAlignment="1">
      <alignment vertical="top"/>
    </xf>
    <xf numFmtId="4" fontId="6" fillId="3" borderId="21" xfId="0" applyNumberFormat="1" applyFont="1" applyFill="1" applyBorder="1" applyAlignment="1">
      <alignment vertical="top"/>
    </xf>
    <xf numFmtId="0" fontId="6" fillId="6" borderId="29" xfId="0" applyFont="1" applyFill="1" applyBorder="1" applyAlignment="1">
      <alignment horizontal="center" vertical="top"/>
    </xf>
    <xf numFmtId="0" fontId="6" fillId="3" borderId="29" xfId="0" applyFont="1" applyFill="1" applyBorder="1" applyAlignment="1">
      <alignment horizontal="center" vertical="top"/>
    </xf>
    <xf numFmtId="0" fontId="1" fillId="0" borderId="49" xfId="0" applyFont="1" applyBorder="1" applyAlignment="1">
      <alignment horizontal="center" vertical="top"/>
    </xf>
    <xf numFmtId="0" fontId="6" fillId="3" borderId="44" xfId="0" applyFont="1" applyFill="1" applyBorder="1" applyAlignment="1">
      <alignment vertical="top" wrapText="1"/>
    </xf>
    <xf numFmtId="0" fontId="6" fillId="3" borderId="42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3" fontId="6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6" fillId="4" borderId="3" xfId="0" applyFont="1" applyFill="1" applyBorder="1" applyAlignment="1">
      <alignment vertical="top"/>
    </xf>
    <xf numFmtId="0" fontId="6" fillId="4" borderId="44" xfId="0" applyFont="1" applyFill="1" applyBorder="1" applyAlignment="1">
      <alignment vertical="top"/>
    </xf>
    <xf numFmtId="0" fontId="6" fillId="4" borderId="44" xfId="0" applyFont="1" applyFill="1" applyBorder="1" applyAlignment="1">
      <alignment vertical="top" wrapText="1"/>
    </xf>
    <xf numFmtId="0" fontId="6" fillId="4" borderId="44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52" xfId="0" applyFont="1" applyBorder="1" applyAlignment="1">
      <alignment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164" fontId="6" fillId="6" borderId="1" xfId="0" applyNumberFormat="1" applyFont="1" applyFill="1" applyBorder="1" applyAlignment="1">
      <alignment vertical="top"/>
    </xf>
    <xf numFmtId="164" fontId="6" fillId="3" borderId="21" xfId="0" applyNumberFormat="1" applyFont="1" applyFill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0" fontId="1" fillId="2" borderId="53" xfId="0" applyFont="1" applyFill="1" applyBorder="1" applyAlignment="1">
      <alignment vertical="top"/>
    </xf>
    <xf numFmtId="0" fontId="6" fillId="6" borderId="11" xfId="0" applyFont="1" applyFill="1" applyBorder="1" applyAlignment="1">
      <alignment vertical="top"/>
    </xf>
    <xf numFmtId="0" fontId="6" fillId="6" borderId="11" xfId="0" applyFont="1" applyFill="1" applyBorder="1" applyAlignment="1">
      <alignment horizontal="center" vertical="top"/>
    </xf>
    <xf numFmtId="164" fontId="6" fillId="3" borderId="2" xfId="0" applyNumberFormat="1" applyFont="1" applyFill="1" applyBorder="1" applyAlignment="1">
      <alignment vertical="top"/>
    </xf>
    <xf numFmtId="164" fontId="6" fillId="4" borderId="1" xfId="0" applyNumberFormat="1" applyFont="1" applyFill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6" fillId="3" borderId="15" xfId="0" applyFont="1" applyFill="1" applyBorder="1" applyAlignment="1">
      <alignment vertical="top"/>
    </xf>
    <xf numFmtId="3" fontId="6" fillId="3" borderId="14" xfId="0" applyNumberFormat="1" applyFont="1" applyFill="1" applyBorder="1" applyAlignment="1">
      <alignment vertical="top"/>
    </xf>
    <xf numFmtId="4" fontId="6" fillId="3" borderId="28" xfId="0" applyNumberFormat="1" applyFont="1" applyFill="1" applyBorder="1" applyAlignment="1">
      <alignment vertical="top"/>
    </xf>
    <xf numFmtId="4" fontId="1" fillId="0" borderId="63" xfId="0" applyNumberFormat="1" applyFont="1" applyBorder="1" applyAlignment="1">
      <alignment vertical="top"/>
    </xf>
    <xf numFmtId="4" fontId="6" fillId="3" borderId="64" xfId="0" applyNumberFormat="1" applyFont="1" applyFill="1" applyBorder="1" applyAlignment="1">
      <alignment vertical="top"/>
    </xf>
    <xf numFmtId="1" fontId="1" fillId="0" borderId="6" xfId="0" applyNumberFormat="1" applyFont="1" applyBorder="1" applyAlignment="1">
      <alignment horizontal="center" vertical="top"/>
    </xf>
    <xf numFmtId="3" fontId="1" fillId="0" borderId="0" xfId="0" applyNumberFormat="1" applyFont="1" applyFill="1"/>
    <xf numFmtId="4" fontId="6" fillId="0" borderId="47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6" fillId="2" borderId="22" xfId="0" applyFont="1" applyFill="1" applyBorder="1"/>
    <xf numFmtId="0" fontId="6" fillId="4" borderId="33" xfId="0" applyFont="1" applyFill="1" applyBorder="1" applyAlignment="1">
      <alignment vertical="top"/>
    </xf>
    <xf numFmtId="0" fontId="6" fillId="0" borderId="0" xfId="0" applyFont="1"/>
    <xf numFmtId="3" fontId="6" fillId="0" borderId="0" xfId="0" applyNumberFormat="1" applyFont="1"/>
    <xf numFmtId="0" fontId="7" fillId="2" borderId="2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7" fillId="2" borderId="33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1" fillId="0" borderId="27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1" fillId="0" borderId="50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6" fillId="3" borderId="14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</cellXfs>
  <cellStyles count="11621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Гиперссылка 2" xfId="6001"/>
    <cellStyle name="Заглавие сводной таблицы" xfId="6002"/>
    <cellStyle name="Заголовок 1 2" xfId="6003"/>
    <cellStyle name="Заголовок 1 2 2" xfId="6004"/>
    <cellStyle name="Заголовок 1 2 2 2" xfId="6005"/>
    <cellStyle name="Заголовок 1 2 2 3" xfId="6006"/>
    <cellStyle name="Заголовок 1 2 3" xfId="6007"/>
    <cellStyle name="Заголовок 1 2 4" xfId="6008"/>
    <cellStyle name="Заголовок 1 2_свод plnSum" xfId="6009"/>
    <cellStyle name="Заголовок 1 3" xfId="6010"/>
    <cellStyle name="Заголовок 1 3 2" xfId="6011"/>
    <cellStyle name="Заголовок 1 3 3" xfId="6012"/>
    <cellStyle name="Заголовок 2 2" xfId="6013"/>
    <cellStyle name="Заголовок 2 2 2" xfId="6014"/>
    <cellStyle name="Заголовок 2 2 2 2" xfId="6015"/>
    <cellStyle name="Заголовок 2 2 2 3" xfId="6016"/>
    <cellStyle name="Заголовок 2 2 3" xfId="6017"/>
    <cellStyle name="Заголовок 2 2 4" xfId="6018"/>
    <cellStyle name="Заголовок 2 2_свод plnSum" xfId="6019"/>
    <cellStyle name="Заголовок 2 3" xfId="6020"/>
    <cellStyle name="Заголовок 2 3 2" xfId="6021"/>
    <cellStyle name="Заголовок 2 3 3" xfId="6022"/>
    <cellStyle name="Заголовок 3 2" xfId="6023"/>
    <cellStyle name="Заголовок 3 2 2" xfId="6024"/>
    <cellStyle name="Заголовок 3 2 2 2" xfId="6025"/>
    <cellStyle name="Заголовок 3 2 2 3" xfId="6026"/>
    <cellStyle name="Заголовок 3 2 3" xfId="6027"/>
    <cellStyle name="Заголовок 3 2 4" xfId="6028"/>
    <cellStyle name="Заголовок 3 2_свод plnSum" xfId="6029"/>
    <cellStyle name="Заголовок 3 3" xfId="6030"/>
    <cellStyle name="Заголовок 3 3 2" xfId="6031"/>
    <cellStyle name="Заголовок 3 3 3" xfId="6032"/>
    <cellStyle name="Заголовок 4 2" xfId="6033"/>
    <cellStyle name="Заголовок 4 2 2" xfId="6034"/>
    <cellStyle name="Заголовок 4 2 2 2" xfId="6035"/>
    <cellStyle name="Заголовок 4 2 2 3" xfId="6036"/>
    <cellStyle name="Заголовок 4 2 3" xfId="6037"/>
    <cellStyle name="Заголовок 4 2 4" xfId="6038"/>
    <cellStyle name="Заголовок 4 2_свод plnSum" xfId="6039"/>
    <cellStyle name="Заголовок 4 3" xfId="6040"/>
    <cellStyle name="Заголовок 4 3 2" xfId="6041"/>
    <cellStyle name="Заголовок 4 3 3" xfId="6042"/>
    <cellStyle name="Заголовок сводной таблицы" xfId="6043"/>
    <cellStyle name="Значение сводной таблицы" xfId="6044"/>
    <cellStyle name="Итог 2" xfId="6045"/>
    <cellStyle name="Итог 2 2" xfId="6046"/>
    <cellStyle name="Итог 2 2 2" xfId="6047"/>
    <cellStyle name="Итог 2 2 3" xfId="6048"/>
    <cellStyle name="Итог 2 2 4" xfId="6049"/>
    <cellStyle name="Итог 2 3" xfId="6050"/>
    <cellStyle name="Итог 2 3 2" xfId="6051"/>
    <cellStyle name="Итог 2 3 3" xfId="6052"/>
    <cellStyle name="Итог 2 3 4" xfId="6053"/>
    <cellStyle name="Итог 2 4" xfId="6054"/>
    <cellStyle name="Итог 2 4 2" xfId="6055"/>
    <cellStyle name="Итог 2 4 3" xfId="6056"/>
    <cellStyle name="Итог 2 4 4" xfId="6057"/>
    <cellStyle name="Итог 2 5" xfId="6058"/>
    <cellStyle name="Итог 2 5 2" xfId="6059"/>
    <cellStyle name="Итог 2 5 3" xfId="6060"/>
    <cellStyle name="Итог 2 5 4" xfId="6061"/>
    <cellStyle name="Итог 2 6" xfId="6062"/>
    <cellStyle name="Итог 2 7" xfId="6063"/>
    <cellStyle name="Итог 2_свод plnSum" xfId="6064"/>
    <cellStyle name="Итог 3" xfId="6065"/>
    <cellStyle name="Итог 3 2" xfId="6066"/>
    <cellStyle name="Итог 3 3" xfId="6067"/>
    <cellStyle name="Итог 3 4" xfId="6068"/>
    <cellStyle name="Категория сводной таблицы" xfId="6069"/>
    <cellStyle name="Контрольная ячейка 2" xfId="6070"/>
    <cellStyle name="Контрольная ячейка 2 2" xfId="6071"/>
    <cellStyle name="Контрольная ячейка 2 2 2" xfId="6072"/>
    <cellStyle name="Контрольная ячейка 2 2 3" xfId="6073"/>
    <cellStyle name="Контрольная ячейка 2 3" xfId="6074"/>
    <cellStyle name="Контрольная ячейка 2 4" xfId="6075"/>
    <cellStyle name="Контрольная ячейка 2_свод plnSum" xfId="6076"/>
    <cellStyle name="Контрольная ячейка 3" xfId="6077"/>
    <cellStyle name="Контрольная ячейка 3 2" xfId="6078"/>
    <cellStyle name="Контрольная ячейка 3 3" xfId="6079"/>
    <cellStyle name="Название 2" xfId="6080"/>
    <cellStyle name="Название 2 2" xfId="6081"/>
    <cellStyle name="Название 2 3" xfId="6082"/>
    <cellStyle name="Название 3" xfId="6083"/>
    <cellStyle name="Название 3 2" xfId="6084"/>
    <cellStyle name="Название 3 3" xfId="6085"/>
    <cellStyle name="Нейтральный 2" xfId="6086"/>
    <cellStyle name="Нейтральный 2 2" xfId="6087"/>
    <cellStyle name="Нейтральный 2 2 2" xfId="6088"/>
    <cellStyle name="Нейтральный 2 2 3" xfId="6089"/>
    <cellStyle name="Нейтральный 2 3" xfId="6090"/>
    <cellStyle name="Нейтральный 2 4" xfId="6091"/>
    <cellStyle name="Нейтральный 2_свод plnSum" xfId="6092"/>
    <cellStyle name="Нейтральный 3" xfId="6093"/>
    <cellStyle name="Нейтральный 3 2" xfId="6094"/>
    <cellStyle name="Нейтральный 3 3" xfId="6095"/>
    <cellStyle name="Обычный" xfId="0" builtinId="0"/>
    <cellStyle name="Обычный 10" xfId="6096"/>
    <cellStyle name="Обычный 10 10" xfId="6097"/>
    <cellStyle name="Обычный 10 11" xfId="6098"/>
    <cellStyle name="Обычный 10 11 2" xfId="6099"/>
    <cellStyle name="Обычный 10 12" xfId="6100"/>
    <cellStyle name="Обычный 10 12 2" xfId="6101"/>
    <cellStyle name="Обычный 10 13" xfId="6102"/>
    <cellStyle name="Обычный 10 13 2" xfId="6103"/>
    <cellStyle name="Обычный 10 14" xfId="6104"/>
    <cellStyle name="Обычный 10 14 2" xfId="6105"/>
    <cellStyle name="Обычный 10 15" xfId="6106"/>
    <cellStyle name="Обычный 10 15 2" xfId="6107"/>
    <cellStyle name="Обычный 10 16" xfId="6108"/>
    <cellStyle name="Обычный 10 16 2" xfId="6109"/>
    <cellStyle name="Обычный 10 17" xfId="6110"/>
    <cellStyle name="Обычный 10 17 2" xfId="6111"/>
    <cellStyle name="Обычный 10 18" xfId="6112"/>
    <cellStyle name="Обычный 10 18 2" xfId="6113"/>
    <cellStyle name="Обычный 10 19" xfId="6114"/>
    <cellStyle name="Обычный 10 19 2" xfId="6115"/>
    <cellStyle name="Обычный 10 2" xfId="6116"/>
    <cellStyle name="Обычный 10 2 2" xfId="6117"/>
    <cellStyle name="Обычный 10 2 2 2" xfId="6118"/>
    <cellStyle name="Обычный 10 2 3" xfId="6119"/>
    <cellStyle name="Обычный 10 2_свод plnSum" xfId="6120"/>
    <cellStyle name="Обычный 10 20" xfId="6121"/>
    <cellStyle name="Обычный 10 21" xfId="6122"/>
    <cellStyle name="Обычный 10 21 2" xfId="6123"/>
    <cellStyle name="Обычный 10 22" xfId="6124"/>
    <cellStyle name="Обычный 10 22 2" xfId="6125"/>
    <cellStyle name="Обычный 10 23" xfId="6126"/>
    <cellStyle name="Обычный 10 23 2" xfId="6127"/>
    <cellStyle name="Обычный 10 24" xfId="6128"/>
    <cellStyle name="Обычный 10 24 2" xfId="6129"/>
    <cellStyle name="Обычный 10 25" xfId="6130"/>
    <cellStyle name="Обычный 10 25 2" xfId="6131"/>
    <cellStyle name="Обычный 10 26" xfId="6132"/>
    <cellStyle name="Обычный 10 26 2" xfId="6133"/>
    <cellStyle name="Обычный 10 27" xfId="6134"/>
    <cellStyle name="Обычный 10 27 2" xfId="6135"/>
    <cellStyle name="Обычный 10 28" xfId="6136"/>
    <cellStyle name="Обычный 10 28 2" xfId="6137"/>
    <cellStyle name="Обычный 10 29" xfId="6138"/>
    <cellStyle name="Обычный 10 29 2" xfId="6139"/>
    <cellStyle name="Обычный 10 3" xfId="6140"/>
    <cellStyle name="Обычный 10 3 2" xfId="6141"/>
    <cellStyle name="Обычный 10 30" xfId="6142"/>
    <cellStyle name="Обычный 10 30 2" xfId="6143"/>
    <cellStyle name="Обычный 10 31" xfId="6144"/>
    <cellStyle name="Обычный 10 31 2" xfId="6145"/>
    <cellStyle name="Обычный 10 32" xfId="6146"/>
    <cellStyle name="Обычный 10 32 2" xfId="6147"/>
    <cellStyle name="Обычный 10 33" xfId="6148"/>
    <cellStyle name="Обычный 10 34" xfId="6149"/>
    <cellStyle name="Обычный 10 35" xfId="6150"/>
    <cellStyle name="Обычный 10 36" xfId="6151"/>
    <cellStyle name="Обычный 10 37" xfId="6152"/>
    <cellStyle name="Обычный 10 38" xfId="6153"/>
    <cellStyle name="Обычный 10 39" xfId="6154"/>
    <cellStyle name="Обычный 10 4" xfId="6155"/>
    <cellStyle name="Обычный 10 4 2" xfId="6156"/>
    <cellStyle name="Обычный 10 5" xfId="6157"/>
    <cellStyle name="Обычный 10 5 2" xfId="6158"/>
    <cellStyle name="Обычный 10 6" xfId="6159"/>
    <cellStyle name="Обычный 10 6 2" xfId="6160"/>
    <cellStyle name="Обычный 10 7" xfId="6161"/>
    <cellStyle name="Обычный 10 7 2" xfId="6162"/>
    <cellStyle name="Обычный 10 8" xfId="6163"/>
    <cellStyle name="Обычный 10 8 2" xfId="6164"/>
    <cellStyle name="Обычный 10 9" xfId="6165"/>
    <cellStyle name="Обычный 10 9 2" xfId="6166"/>
    <cellStyle name="Обычный 10_Лист1" xfId="6167"/>
    <cellStyle name="Обычный 11" xfId="6168"/>
    <cellStyle name="Обычный 11 10" xfId="6169"/>
    <cellStyle name="Обычный 11 11" xfId="6170"/>
    <cellStyle name="Обычный 11 11 2" xfId="6171"/>
    <cellStyle name="Обычный 11 12" xfId="6172"/>
    <cellStyle name="Обычный 11 12 2" xfId="6173"/>
    <cellStyle name="Обычный 11 13" xfId="6174"/>
    <cellStyle name="Обычный 11 13 2" xfId="6175"/>
    <cellStyle name="Обычный 11 14" xfId="6176"/>
    <cellStyle name="Обычный 11 14 2" xfId="6177"/>
    <cellStyle name="Обычный 11 15" xfId="6178"/>
    <cellStyle name="Обычный 11 15 2" xfId="6179"/>
    <cellStyle name="Обычный 11 16" xfId="6180"/>
    <cellStyle name="Обычный 11 16 2" xfId="6181"/>
    <cellStyle name="Обычный 11 17" xfId="6182"/>
    <cellStyle name="Обычный 11 17 2" xfId="6183"/>
    <cellStyle name="Обычный 11 18" xfId="6184"/>
    <cellStyle name="Обычный 11 18 2" xfId="6185"/>
    <cellStyle name="Обычный 11 19" xfId="6186"/>
    <cellStyle name="Обычный 11 19 2" xfId="6187"/>
    <cellStyle name="Обычный 11 2" xfId="6188"/>
    <cellStyle name="Обычный 11 2 2" xfId="6189"/>
    <cellStyle name="Обычный 11 20" xfId="6190"/>
    <cellStyle name="Обычный 11 21" xfId="6191"/>
    <cellStyle name="Обычный 11 21 2" xfId="6192"/>
    <cellStyle name="Обычный 11 22" xfId="6193"/>
    <cellStyle name="Обычный 11 22 2" xfId="6194"/>
    <cellStyle name="Обычный 11 23" xfId="6195"/>
    <cellStyle name="Обычный 11 23 2" xfId="6196"/>
    <cellStyle name="Обычный 11 24" xfId="6197"/>
    <cellStyle name="Обычный 11 24 2" xfId="6198"/>
    <cellStyle name="Обычный 11 25" xfId="6199"/>
    <cellStyle name="Обычный 11 25 2" xfId="6200"/>
    <cellStyle name="Обычный 11 26" xfId="6201"/>
    <cellStyle name="Обычный 11 26 2" xfId="6202"/>
    <cellStyle name="Обычный 11 27" xfId="6203"/>
    <cellStyle name="Обычный 11 27 2" xfId="6204"/>
    <cellStyle name="Обычный 11 28" xfId="6205"/>
    <cellStyle name="Обычный 11 28 2" xfId="6206"/>
    <cellStyle name="Обычный 11 29" xfId="6207"/>
    <cellStyle name="Обычный 11 29 2" xfId="6208"/>
    <cellStyle name="Обычный 11 3" xfId="6209"/>
    <cellStyle name="Обычный 11 3 2" xfId="6210"/>
    <cellStyle name="Обычный 11 30" xfId="6211"/>
    <cellStyle name="Обычный 11 30 2" xfId="6212"/>
    <cellStyle name="Обычный 11 31" xfId="6213"/>
    <cellStyle name="Обычный 11 31 2" xfId="6214"/>
    <cellStyle name="Обычный 11 32" xfId="6215"/>
    <cellStyle name="Обычный 11 32 2" xfId="6216"/>
    <cellStyle name="Обычный 11 33" xfId="6217"/>
    <cellStyle name="Обычный 11 34" xfId="6218"/>
    <cellStyle name="Обычный 11 35" xfId="6219"/>
    <cellStyle name="Обычный 11 36" xfId="6220"/>
    <cellStyle name="Обычный 11 37" xfId="6221"/>
    <cellStyle name="Обычный 11 38" xfId="6222"/>
    <cellStyle name="Обычный 11 39" xfId="6223"/>
    <cellStyle name="Обычный 11 4" xfId="6224"/>
    <cellStyle name="Обычный 11 4 2" xfId="6225"/>
    <cellStyle name="Обычный 11 5" xfId="6226"/>
    <cellStyle name="Обычный 11 5 2" xfId="6227"/>
    <cellStyle name="Обычный 11 6" xfId="6228"/>
    <cellStyle name="Обычный 11 6 2" xfId="6229"/>
    <cellStyle name="Обычный 11 7" xfId="6230"/>
    <cellStyle name="Обычный 11 7 2" xfId="6231"/>
    <cellStyle name="Обычный 11 8" xfId="6232"/>
    <cellStyle name="Обычный 11 8 2" xfId="6233"/>
    <cellStyle name="Обычный 11 9" xfId="6234"/>
    <cellStyle name="Обычный 11 9 2" xfId="6235"/>
    <cellStyle name="Обычный 12" xfId="6236"/>
    <cellStyle name="Обычный 12 10" xfId="6237"/>
    <cellStyle name="Обычный 12 11" xfId="6238"/>
    <cellStyle name="Обычный 12 11 2" xfId="6239"/>
    <cellStyle name="Обычный 12 12" xfId="6240"/>
    <cellStyle name="Обычный 12 12 2" xfId="6241"/>
    <cellStyle name="Обычный 12 13" xfId="6242"/>
    <cellStyle name="Обычный 12 13 2" xfId="6243"/>
    <cellStyle name="Обычный 12 14" xfId="6244"/>
    <cellStyle name="Обычный 12 14 2" xfId="6245"/>
    <cellStyle name="Обычный 12 15" xfId="6246"/>
    <cellStyle name="Обычный 12 15 2" xfId="6247"/>
    <cellStyle name="Обычный 12 16" xfId="6248"/>
    <cellStyle name="Обычный 12 16 2" xfId="6249"/>
    <cellStyle name="Обычный 12 17" xfId="6250"/>
    <cellStyle name="Обычный 12 17 2" xfId="6251"/>
    <cellStyle name="Обычный 12 18" xfId="6252"/>
    <cellStyle name="Обычный 12 18 2" xfId="6253"/>
    <cellStyle name="Обычный 12 19" xfId="6254"/>
    <cellStyle name="Обычный 12 19 2" xfId="6255"/>
    <cellStyle name="Обычный 12 2" xfId="6256"/>
    <cellStyle name="Обычный 12 2 2" xfId="6257"/>
    <cellStyle name="Обычный 12 20" xfId="6258"/>
    <cellStyle name="Обычный 12 21" xfId="6259"/>
    <cellStyle name="Обычный 12 21 2" xfId="6260"/>
    <cellStyle name="Обычный 12 22" xfId="6261"/>
    <cellStyle name="Обычный 12 22 2" xfId="6262"/>
    <cellStyle name="Обычный 12 23" xfId="6263"/>
    <cellStyle name="Обычный 12 23 2" xfId="6264"/>
    <cellStyle name="Обычный 12 24" xfId="6265"/>
    <cellStyle name="Обычный 12 24 2" xfId="6266"/>
    <cellStyle name="Обычный 12 25" xfId="6267"/>
    <cellStyle name="Обычный 12 25 2" xfId="6268"/>
    <cellStyle name="Обычный 12 26" xfId="6269"/>
    <cellStyle name="Обычный 12 26 2" xfId="6270"/>
    <cellStyle name="Обычный 12 27" xfId="6271"/>
    <cellStyle name="Обычный 12 27 2" xfId="6272"/>
    <cellStyle name="Обычный 12 28" xfId="6273"/>
    <cellStyle name="Обычный 12 28 2" xfId="6274"/>
    <cellStyle name="Обычный 12 29" xfId="6275"/>
    <cellStyle name="Обычный 12 29 2" xfId="6276"/>
    <cellStyle name="Обычный 12 3" xfId="6277"/>
    <cellStyle name="Обычный 12 3 2" xfId="6278"/>
    <cellStyle name="Обычный 12 30" xfId="6279"/>
    <cellStyle name="Обычный 12 30 2" xfId="6280"/>
    <cellStyle name="Обычный 12 31" xfId="6281"/>
    <cellStyle name="Обычный 12 31 2" xfId="6282"/>
    <cellStyle name="Обычный 12 32" xfId="6283"/>
    <cellStyle name="Обычный 12 32 2" xfId="6284"/>
    <cellStyle name="Обычный 12 33" xfId="6285"/>
    <cellStyle name="Обычный 12 34" xfId="6286"/>
    <cellStyle name="Обычный 12 35" xfId="6287"/>
    <cellStyle name="Обычный 12 36" xfId="6288"/>
    <cellStyle name="Обычный 12 37" xfId="6289"/>
    <cellStyle name="Обычный 12 38" xfId="6290"/>
    <cellStyle name="Обычный 12 39" xfId="6291"/>
    <cellStyle name="Обычный 12 4" xfId="6292"/>
    <cellStyle name="Обычный 12 4 2" xfId="6293"/>
    <cellStyle name="Обычный 12 5" xfId="6294"/>
    <cellStyle name="Обычный 12 5 2" xfId="6295"/>
    <cellStyle name="Обычный 12 6" xfId="6296"/>
    <cellStyle name="Обычный 12 6 2" xfId="6297"/>
    <cellStyle name="Обычный 12 7" xfId="6298"/>
    <cellStyle name="Обычный 12 7 2" xfId="6299"/>
    <cellStyle name="Обычный 12 8" xfId="6300"/>
    <cellStyle name="Обычный 12 8 2" xfId="6301"/>
    <cellStyle name="Обычный 12 9" xfId="6302"/>
    <cellStyle name="Обычный 12 9 2" xfId="6303"/>
    <cellStyle name="Обычный 13" xfId="6304"/>
    <cellStyle name="Обычный 13 10" xfId="6305"/>
    <cellStyle name="Обычный 13 11" xfId="6306"/>
    <cellStyle name="Обычный 13 11 2" xfId="6307"/>
    <cellStyle name="Обычный 13 12" xfId="6308"/>
    <cellStyle name="Обычный 13 12 2" xfId="6309"/>
    <cellStyle name="Обычный 13 13" xfId="6310"/>
    <cellStyle name="Обычный 13 13 2" xfId="6311"/>
    <cellStyle name="Обычный 13 14" xfId="6312"/>
    <cellStyle name="Обычный 13 14 2" xfId="6313"/>
    <cellStyle name="Обычный 13 15" xfId="6314"/>
    <cellStyle name="Обычный 13 15 2" xfId="6315"/>
    <cellStyle name="Обычный 13 16" xfId="6316"/>
    <cellStyle name="Обычный 13 16 2" xfId="6317"/>
    <cellStyle name="Обычный 13 17" xfId="6318"/>
    <cellStyle name="Обычный 13 17 2" xfId="6319"/>
    <cellStyle name="Обычный 13 18" xfId="6320"/>
    <cellStyle name="Обычный 13 18 2" xfId="6321"/>
    <cellStyle name="Обычный 13 19" xfId="6322"/>
    <cellStyle name="Обычный 13 19 2" xfId="6323"/>
    <cellStyle name="Обычный 13 2" xfId="6324"/>
    <cellStyle name="Обычный 13 2 2" xfId="6325"/>
    <cellStyle name="Обычный 13 2 2 2" xfId="6326"/>
    <cellStyle name="Обычный 13 2 3" xfId="6327"/>
    <cellStyle name="Обычный 13 2_свод plnSum" xfId="6328"/>
    <cellStyle name="Обычный 13 20" xfId="6329"/>
    <cellStyle name="Обычный 13 21" xfId="6330"/>
    <cellStyle name="Обычный 13 21 2" xfId="6331"/>
    <cellStyle name="Обычный 13 22" xfId="6332"/>
    <cellStyle name="Обычный 13 22 2" xfId="6333"/>
    <cellStyle name="Обычный 13 23" xfId="6334"/>
    <cellStyle name="Обычный 13 23 2" xfId="6335"/>
    <cellStyle name="Обычный 13 24" xfId="6336"/>
    <cellStyle name="Обычный 13 24 2" xfId="6337"/>
    <cellStyle name="Обычный 13 25" xfId="6338"/>
    <cellStyle name="Обычный 13 25 2" xfId="6339"/>
    <cellStyle name="Обычный 13 26" xfId="6340"/>
    <cellStyle name="Обычный 13 26 2" xfId="6341"/>
    <cellStyle name="Обычный 13 27" xfId="6342"/>
    <cellStyle name="Обычный 13 27 2" xfId="6343"/>
    <cellStyle name="Обычный 13 28" xfId="6344"/>
    <cellStyle name="Обычный 13 28 2" xfId="6345"/>
    <cellStyle name="Обычный 13 29" xfId="6346"/>
    <cellStyle name="Обычный 13 29 2" xfId="6347"/>
    <cellStyle name="Обычный 13 3" xfId="6348"/>
    <cellStyle name="Обычный 13 3 2" xfId="6349"/>
    <cellStyle name="Обычный 13 30" xfId="6350"/>
    <cellStyle name="Обычный 13 30 2" xfId="6351"/>
    <cellStyle name="Обычный 13 31" xfId="6352"/>
    <cellStyle name="Обычный 13 31 2" xfId="6353"/>
    <cellStyle name="Обычный 13 32" xfId="6354"/>
    <cellStyle name="Обычный 13 32 2" xfId="6355"/>
    <cellStyle name="Обычный 13 33" xfId="6356"/>
    <cellStyle name="Обычный 13 34" xfId="6357"/>
    <cellStyle name="Обычный 13 35" xfId="6358"/>
    <cellStyle name="Обычный 13 36" xfId="6359"/>
    <cellStyle name="Обычный 13 37" xfId="6360"/>
    <cellStyle name="Обычный 13 38" xfId="6361"/>
    <cellStyle name="Обычный 13 39" xfId="6362"/>
    <cellStyle name="Обычный 13 4" xfId="6363"/>
    <cellStyle name="Обычный 13 4 2" xfId="6364"/>
    <cellStyle name="Обычный 13 5" xfId="6365"/>
    <cellStyle name="Обычный 13 5 2" xfId="6366"/>
    <cellStyle name="Обычный 13 6" xfId="6367"/>
    <cellStyle name="Обычный 13 6 2" xfId="6368"/>
    <cellStyle name="Обычный 13 7" xfId="6369"/>
    <cellStyle name="Обычный 13 7 2" xfId="6370"/>
    <cellStyle name="Обычный 13 8" xfId="6371"/>
    <cellStyle name="Обычный 13 8 2" xfId="6372"/>
    <cellStyle name="Обычный 13 9" xfId="6373"/>
    <cellStyle name="Обычный 13 9 2" xfId="6374"/>
    <cellStyle name="Обычный 13_свод plnSum" xfId="6375"/>
    <cellStyle name="Обычный 14" xfId="6376"/>
    <cellStyle name="Обычный 14 10" xfId="6377"/>
    <cellStyle name="Обычный 14 11" xfId="6378"/>
    <cellStyle name="Обычный 14 11 2" xfId="6379"/>
    <cellStyle name="Обычный 14 12" xfId="6380"/>
    <cellStyle name="Обычный 14 12 2" xfId="6381"/>
    <cellStyle name="Обычный 14 13" xfId="6382"/>
    <cellStyle name="Обычный 14 13 2" xfId="6383"/>
    <cellStyle name="Обычный 14 14" xfId="6384"/>
    <cellStyle name="Обычный 14 14 2" xfId="6385"/>
    <cellStyle name="Обычный 14 15" xfId="6386"/>
    <cellStyle name="Обычный 14 15 2" xfId="6387"/>
    <cellStyle name="Обычный 14 16" xfId="6388"/>
    <cellStyle name="Обычный 14 16 2" xfId="6389"/>
    <cellStyle name="Обычный 14 17" xfId="6390"/>
    <cellStyle name="Обычный 14 17 2" xfId="6391"/>
    <cellStyle name="Обычный 14 18" xfId="6392"/>
    <cellStyle name="Обычный 14 18 2" xfId="6393"/>
    <cellStyle name="Обычный 14 19" xfId="6394"/>
    <cellStyle name="Обычный 14 19 2" xfId="6395"/>
    <cellStyle name="Обычный 14 2" xfId="6396"/>
    <cellStyle name="Обычный 14 2 2" xfId="6397"/>
    <cellStyle name="Обычный 14 2 2 2" xfId="6398"/>
    <cellStyle name="Обычный 14 2 3" xfId="6399"/>
    <cellStyle name="Обычный 14 2_свод plnSum" xfId="6400"/>
    <cellStyle name="Обычный 14 20" xfId="6401"/>
    <cellStyle name="Обычный 14 21" xfId="6402"/>
    <cellStyle name="Обычный 14 21 2" xfId="6403"/>
    <cellStyle name="Обычный 14 22" xfId="6404"/>
    <cellStyle name="Обычный 14 22 2" xfId="6405"/>
    <cellStyle name="Обычный 14 23" xfId="6406"/>
    <cellStyle name="Обычный 14 23 2" xfId="6407"/>
    <cellStyle name="Обычный 14 24" xfId="6408"/>
    <cellStyle name="Обычный 14 24 2" xfId="6409"/>
    <cellStyle name="Обычный 14 25" xfId="6410"/>
    <cellStyle name="Обычный 14 25 2" xfId="6411"/>
    <cellStyle name="Обычный 14 26" xfId="6412"/>
    <cellStyle name="Обычный 14 26 2" xfId="6413"/>
    <cellStyle name="Обычный 14 27" xfId="6414"/>
    <cellStyle name="Обычный 14 27 2" xfId="6415"/>
    <cellStyle name="Обычный 14 28" xfId="6416"/>
    <cellStyle name="Обычный 14 28 2" xfId="6417"/>
    <cellStyle name="Обычный 14 29" xfId="6418"/>
    <cellStyle name="Обычный 14 29 2" xfId="6419"/>
    <cellStyle name="Обычный 14 3" xfId="6420"/>
    <cellStyle name="Обычный 14 3 2" xfId="6421"/>
    <cellStyle name="Обычный 14 30" xfId="6422"/>
    <cellStyle name="Обычный 14 30 2" xfId="6423"/>
    <cellStyle name="Обычный 14 31" xfId="6424"/>
    <cellStyle name="Обычный 14 31 2" xfId="6425"/>
    <cellStyle name="Обычный 14 32" xfId="6426"/>
    <cellStyle name="Обычный 14 32 2" xfId="6427"/>
    <cellStyle name="Обычный 14 33" xfId="6428"/>
    <cellStyle name="Обычный 14 34" xfId="6429"/>
    <cellStyle name="Обычный 14 35" xfId="6430"/>
    <cellStyle name="Обычный 14 36" xfId="6431"/>
    <cellStyle name="Обычный 14 37" xfId="6432"/>
    <cellStyle name="Обычный 14 38" xfId="6433"/>
    <cellStyle name="Обычный 14 39" xfId="6434"/>
    <cellStyle name="Обычный 14 4" xfId="6435"/>
    <cellStyle name="Обычный 14 4 2" xfId="6436"/>
    <cellStyle name="Обычный 14 5" xfId="6437"/>
    <cellStyle name="Обычный 14 5 2" xfId="6438"/>
    <cellStyle name="Обычный 14 6" xfId="6439"/>
    <cellStyle name="Обычный 14 6 2" xfId="6440"/>
    <cellStyle name="Обычный 14 7" xfId="6441"/>
    <cellStyle name="Обычный 14 7 2" xfId="6442"/>
    <cellStyle name="Обычный 14 8" xfId="6443"/>
    <cellStyle name="Обычный 14 8 2" xfId="6444"/>
    <cellStyle name="Обычный 14 9" xfId="6445"/>
    <cellStyle name="Обычный 14 9 2" xfId="6446"/>
    <cellStyle name="Обычный 14_свод plnSum" xfId="6447"/>
    <cellStyle name="Обычный 15" xfId="6448"/>
    <cellStyle name="Обычный 15 10" xfId="6449"/>
    <cellStyle name="Обычный 15 11" xfId="6450"/>
    <cellStyle name="Обычный 15 11 2" xfId="6451"/>
    <cellStyle name="Обычный 15 12" xfId="6452"/>
    <cellStyle name="Обычный 15 12 2" xfId="6453"/>
    <cellStyle name="Обычный 15 13" xfId="6454"/>
    <cellStyle name="Обычный 15 13 2" xfId="6455"/>
    <cellStyle name="Обычный 15 14" xfId="6456"/>
    <cellStyle name="Обычный 15 14 2" xfId="6457"/>
    <cellStyle name="Обычный 15 15" xfId="6458"/>
    <cellStyle name="Обычный 15 15 2" xfId="6459"/>
    <cellStyle name="Обычный 15 16" xfId="6460"/>
    <cellStyle name="Обычный 15 16 2" xfId="6461"/>
    <cellStyle name="Обычный 15 17" xfId="6462"/>
    <cellStyle name="Обычный 15 17 2" xfId="6463"/>
    <cellStyle name="Обычный 15 18" xfId="6464"/>
    <cellStyle name="Обычный 15 18 2" xfId="6465"/>
    <cellStyle name="Обычный 15 19" xfId="6466"/>
    <cellStyle name="Обычный 15 19 2" xfId="6467"/>
    <cellStyle name="Обычный 15 2" xfId="6468"/>
    <cellStyle name="Обычный 15 2 2" xfId="6469"/>
    <cellStyle name="Обычный 15 2 2 2" xfId="6470"/>
    <cellStyle name="Обычный 15 2 3" xfId="6471"/>
    <cellStyle name="Обычный 15 2_свод plnSum" xfId="6472"/>
    <cellStyle name="Обычный 15 20" xfId="6473"/>
    <cellStyle name="Обычный 15 21" xfId="6474"/>
    <cellStyle name="Обычный 15 21 2" xfId="6475"/>
    <cellStyle name="Обычный 15 22" xfId="6476"/>
    <cellStyle name="Обычный 15 22 2" xfId="6477"/>
    <cellStyle name="Обычный 15 23" xfId="6478"/>
    <cellStyle name="Обычный 15 23 2" xfId="6479"/>
    <cellStyle name="Обычный 15 24" xfId="6480"/>
    <cellStyle name="Обычный 15 24 2" xfId="6481"/>
    <cellStyle name="Обычный 15 25" xfId="6482"/>
    <cellStyle name="Обычный 15 25 2" xfId="6483"/>
    <cellStyle name="Обычный 15 26" xfId="6484"/>
    <cellStyle name="Обычный 15 26 2" xfId="6485"/>
    <cellStyle name="Обычный 15 27" xfId="6486"/>
    <cellStyle name="Обычный 15 27 2" xfId="6487"/>
    <cellStyle name="Обычный 15 28" xfId="6488"/>
    <cellStyle name="Обычный 15 28 2" xfId="6489"/>
    <cellStyle name="Обычный 15 29" xfId="6490"/>
    <cellStyle name="Обычный 15 29 2" xfId="6491"/>
    <cellStyle name="Обычный 15 3" xfId="6492"/>
    <cellStyle name="Обычный 15 3 2" xfId="6493"/>
    <cellStyle name="Обычный 15 30" xfId="6494"/>
    <cellStyle name="Обычный 15 30 2" xfId="6495"/>
    <cellStyle name="Обычный 15 31" xfId="6496"/>
    <cellStyle name="Обычный 15 31 2" xfId="6497"/>
    <cellStyle name="Обычный 15 32" xfId="6498"/>
    <cellStyle name="Обычный 15 32 2" xfId="6499"/>
    <cellStyle name="Обычный 15 33" xfId="6500"/>
    <cellStyle name="Обычный 15 34" xfId="6501"/>
    <cellStyle name="Обычный 15 35" xfId="6502"/>
    <cellStyle name="Обычный 15 36" xfId="6503"/>
    <cellStyle name="Обычный 15 37" xfId="6504"/>
    <cellStyle name="Обычный 15 38" xfId="6505"/>
    <cellStyle name="Обычный 15 39" xfId="6506"/>
    <cellStyle name="Обычный 15 4" xfId="6507"/>
    <cellStyle name="Обычный 15 4 2" xfId="6508"/>
    <cellStyle name="Обычный 15 5" xfId="6509"/>
    <cellStyle name="Обычный 15 5 2" xfId="6510"/>
    <cellStyle name="Обычный 15 6" xfId="6511"/>
    <cellStyle name="Обычный 15 6 2" xfId="6512"/>
    <cellStyle name="Обычный 15 7" xfId="6513"/>
    <cellStyle name="Обычный 15 7 2" xfId="6514"/>
    <cellStyle name="Обычный 15 8" xfId="6515"/>
    <cellStyle name="Обычный 15 8 2" xfId="6516"/>
    <cellStyle name="Обычный 15 9" xfId="6517"/>
    <cellStyle name="Обычный 15 9 2" xfId="6518"/>
    <cellStyle name="Обычный 15_свод plnSum" xfId="6519"/>
    <cellStyle name="Обычный 16" xfId="6520"/>
    <cellStyle name="Обычный 16 10" xfId="6521"/>
    <cellStyle name="Обычный 16 11" xfId="6522"/>
    <cellStyle name="Обычный 16 11 2" xfId="6523"/>
    <cellStyle name="Обычный 16 12" xfId="6524"/>
    <cellStyle name="Обычный 16 12 2" xfId="6525"/>
    <cellStyle name="Обычный 16 13" xfId="6526"/>
    <cellStyle name="Обычный 16 13 2" xfId="6527"/>
    <cellStyle name="Обычный 16 14" xfId="6528"/>
    <cellStyle name="Обычный 16 14 2" xfId="6529"/>
    <cellStyle name="Обычный 16 15" xfId="6530"/>
    <cellStyle name="Обычный 16 15 2" xfId="6531"/>
    <cellStyle name="Обычный 16 16" xfId="6532"/>
    <cellStyle name="Обычный 16 16 2" xfId="6533"/>
    <cellStyle name="Обычный 16 17" xfId="6534"/>
    <cellStyle name="Обычный 16 17 2" xfId="6535"/>
    <cellStyle name="Обычный 16 18" xfId="6536"/>
    <cellStyle name="Обычный 16 18 2" xfId="6537"/>
    <cellStyle name="Обычный 16 19" xfId="6538"/>
    <cellStyle name="Обычный 16 19 2" xfId="6539"/>
    <cellStyle name="Обычный 16 2" xfId="6540"/>
    <cellStyle name="Обычный 16 2 2" xfId="6541"/>
    <cellStyle name="Обычный 16 2 2 2" xfId="6542"/>
    <cellStyle name="Обычный 16 2 3" xfId="6543"/>
    <cellStyle name="Обычный 16 2_свод plnSum" xfId="6544"/>
    <cellStyle name="Обычный 16 20" xfId="6545"/>
    <cellStyle name="Обычный 16 21" xfId="6546"/>
    <cellStyle name="Обычный 16 21 2" xfId="6547"/>
    <cellStyle name="Обычный 16 22" xfId="6548"/>
    <cellStyle name="Обычный 16 22 2" xfId="6549"/>
    <cellStyle name="Обычный 16 23" xfId="6550"/>
    <cellStyle name="Обычный 16 23 2" xfId="6551"/>
    <cellStyle name="Обычный 16 24" xfId="6552"/>
    <cellStyle name="Обычный 16 24 2" xfId="6553"/>
    <cellStyle name="Обычный 16 25" xfId="6554"/>
    <cellStyle name="Обычный 16 25 2" xfId="6555"/>
    <cellStyle name="Обычный 16 26" xfId="6556"/>
    <cellStyle name="Обычный 16 26 2" xfId="6557"/>
    <cellStyle name="Обычный 16 27" xfId="6558"/>
    <cellStyle name="Обычный 16 27 2" xfId="6559"/>
    <cellStyle name="Обычный 16 28" xfId="6560"/>
    <cellStyle name="Обычный 16 28 2" xfId="6561"/>
    <cellStyle name="Обычный 16 29" xfId="6562"/>
    <cellStyle name="Обычный 16 29 2" xfId="6563"/>
    <cellStyle name="Обычный 16 3" xfId="6564"/>
    <cellStyle name="Обычный 16 3 2" xfId="6565"/>
    <cellStyle name="Обычный 16 30" xfId="6566"/>
    <cellStyle name="Обычный 16 30 2" xfId="6567"/>
    <cellStyle name="Обычный 16 31" xfId="6568"/>
    <cellStyle name="Обычный 16 31 2" xfId="6569"/>
    <cellStyle name="Обычный 16 32" xfId="6570"/>
    <cellStyle name="Обычный 16 32 2" xfId="6571"/>
    <cellStyle name="Обычный 16 33" xfId="6572"/>
    <cellStyle name="Обычный 16 34" xfId="6573"/>
    <cellStyle name="Обычный 16 35" xfId="6574"/>
    <cellStyle name="Обычный 16 36" xfId="6575"/>
    <cellStyle name="Обычный 16 37" xfId="6576"/>
    <cellStyle name="Обычный 16 38" xfId="6577"/>
    <cellStyle name="Обычный 16 39" xfId="6578"/>
    <cellStyle name="Обычный 16 4" xfId="6579"/>
    <cellStyle name="Обычный 16 4 2" xfId="6580"/>
    <cellStyle name="Обычный 16 5" xfId="6581"/>
    <cellStyle name="Обычный 16 5 2" xfId="6582"/>
    <cellStyle name="Обычный 16 6" xfId="6583"/>
    <cellStyle name="Обычный 16 6 2" xfId="6584"/>
    <cellStyle name="Обычный 16 7" xfId="6585"/>
    <cellStyle name="Обычный 16 7 2" xfId="6586"/>
    <cellStyle name="Обычный 16 8" xfId="6587"/>
    <cellStyle name="Обычный 16 8 2" xfId="6588"/>
    <cellStyle name="Обычный 16 9" xfId="6589"/>
    <cellStyle name="Обычный 16 9 2" xfId="6590"/>
    <cellStyle name="Обычный 16_свод plnSum" xfId="6591"/>
    <cellStyle name="Обычный 17" xfId="6592"/>
    <cellStyle name="Обычный 17 10" xfId="6593"/>
    <cellStyle name="Обычный 17 11" xfId="6594"/>
    <cellStyle name="Обычный 17 11 2" xfId="6595"/>
    <cellStyle name="Обычный 17 12" xfId="6596"/>
    <cellStyle name="Обычный 17 12 2" xfId="6597"/>
    <cellStyle name="Обычный 17 13" xfId="6598"/>
    <cellStyle name="Обычный 17 13 2" xfId="6599"/>
    <cellStyle name="Обычный 17 14" xfId="6600"/>
    <cellStyle name="Обычный 17 14 2" xfId="6601"/>
    <cellStyle name="Обычный 17 15" xfId="6602"/>
    <cellStyle name="Обычный 17 15 2" xfId="6603"/>
    <cellStyle name="Обычный 17 16" xfId="6604"/>
    <cellStyle name="Обычный 17 16 2" xfId="6605"/>
    <cellStyle name="Обычный 17 17" xfId="6606"/>
    <cellStyle name="Обычный 17 17 2" xfId="6607"/>
    <cellStyle name="Обычный 17 18" xfId="6608"/>
    <cellStyle name="Обычный 17 18 2" xfId="6609"/>
    <cellStyle name="Обычный 17 19" xfId="6610"/>
    <cellStyle name="Обычный 17 19 2" xfId="6611"/>
    <cellStyle name="Обычный 17 2" xfId="6612"/>
    <cellStyle name="Обычный 17 2 2" xfId="6613"/>
    <cellStyle name="Обычный 17 2 2 2" xfId="6614"/>
    <cellStyle name="Обычный 17 2 3" xfId="6615"/>
    <cellStyle name="Обычный 17 2_свод plnSum" xfId="6616"/>
    <cellStyle name="Обычный 17 20" xfId="6617"/>
    <cellStyle name="Обычный 17 21" xfId="6618"/>
    <cellStyle name="Обычный 17 21 2" xfId="6619"/>
    <cellStyle name="Обычный 17 22" xfId="6620"/>
    <cellStyle name="Обычный 17 22 2" xfId="6621"/>
    <cellStyle name="Обычный 17 23" xfId="6622"/>
    <cellStyle name="Обычный 17 23 2" xfId="6623"/>
    <cellStyle name="Обычный 17 24" xfId="6624"/>
    <cellStyle name="Обычный 17 24 2" xfId="6625"/>
    <cellStyle name="Обычный 17 25" xfId="6626"/>
    <cellStyle name="Обычный 17 25 2" xfId="6627"/>
    <cellStyle name="Обычный 17 26" xfId="6628"/>
    <cellStyle name="Обычный 17 26 2" xfId="6629"/>
    <cellStyle name="Обычный 17 27" xfId="6630"/>
    <cellStyle name="Обычный 17 27 2" xfId="6631"/>
    <cellStyle name="Обычный 17 28" xfId="6632"/>
    <cellStyle name="Обычный 17 28 2" xfId="6633"/>
    <cellStyle name="Обычный 17 29" xfId="6634"/>
    <cellStyle name="Обычный 17 29 2" xfId="6635"/>
    <cellStyle name="Обычный 17 3" xfId="6636"/>
    <cellStyle name="Обычный 17 3 2" xfId="6637"/>
    <cellStyle name="Обычный 17 30" xfId="6638"/>
    <cellStyle name="Обычный 17 30 2" xfId="6639"/>
    <cellStyle name="Обычный 17 31" xfId="6640"/>
    <cellStyle name="Обычный 17 31 2" xfId="6641"/>
    <cellStyle name="Обычный 17 32" xfId="6642"/>
    <cellStyle name="Обычный 17 32 2" xfId="6643"/>
    <cellStyle name="Обычный 17 33" xfId="6644"/>
    <cellStyle name="Обычный 17 34" xfId="6645"/>
    <cellStyle name="Обычный 17 35" xfId="6646"/>
    <cellStyle name="Обычный 17 36" xfId="6647"/>
    <cellStyle name="Обычный 17 37" xfId="6648"/>
    <cellStyle name="Обычный 17 38" xfId="6649"/>
    <cellStyle name="Обычный 17 39" xfId="6650"/>
    <cellStyle name="Обычный 17 4" xfId="6651"/>
    <cellStyle name="Обычный 17 4 2" xfId="6652"/>
    <cellStyle name="Обычный 17 5" xfId="6653"/>
    <cellStyle name="Обычный 17 5 2" xfId="6654"/>
    <cellStyle name="Обычный 17 6" xfId="6655"/>
    <cellStyle name="Обычный 17 6 2" xfId="6656"/>
    <cellStyle name="Обычный 17 7" xfId="6657"/>
    <cellStyle name="Обычный 17 7 2" xfId="6658"/>
    <cellStyle name="Обычный 17 8" xfId="6659"/>
    <cellStyle name="Обычный 17 8 2" xfId="6660"/>
    <cellStyle name="Обычный 17 9" xfId="6661"/>
    <cellStyle name="Обычный 17 9 2" xfId="6662"/>
    <cellStyle name="Обычный 17_свод plnSum" xfId="6663"/>
    <cellStyle name="Обычный 18" xfId="6664"/>
    <cellStyle name="Обычный 18 10" xfId="6665"/>
    <cellStyle name="Обычный 18 11" xfId="6666"/>
    <cellStyle name="Обычный 18 11 2" xfId="6667"/>
    <cellStyle name="Обычный 18 12" xfId="6668"/>
    <cellStyle name="Обычный 18 12 2" xfId="6669"/>
    <cellStyle name="Обычный 18 13" xfId="6670"/>
    <cellStyle name="Обычный 18 13 2" xfId="6671"/>
    <cellStyle name="Обычный 18 14" xfId="6672"/>
    <cellStyle name="Обычный 18 14 2" xfId="6673"/>
    <cellStyle name="Обычный 18 15" xfId="6674"/>
    <cellStyle name="Обычный 18 15 2" xfId="6675"/>
    <cellStyle name="Обычный 18 16" xfId="6676"/>
    <cellStyle name="Обычный 18 16 2" xfId="6677"/>
    <cellStyle name="Обычный 18 17" xfId="6678"/>
    <cellStyle name="Обычный 18 17 2" xfId="6679"/>
    <cellStyle name="Обычный 18 18" xfId="6680"/>
    <cellStyle name="Обычный 18 18 2" xfId="6681"/>
    <cellStyle name="Обычный 18 19" xfId="6682"/>
    <cellStyle name="Обычный 18 19 2" xfId="6683"/>
    <cellStyle name="Обычный 18 2" xfId="6684"/>
    <cellStyle name="Обычный 18 2 2" xfId="6685"/>
    <cellStyle name="Обычный 18 2 2 2" xfId="6686"/>
    <cellStyle name="Обычный 18 2 3" xfId="6687"/>
    <cellStyle name="Обычный 18 2_свод plnSum" xfId="6688"/>
    <cellStyle name="Обычный 18 20" xfId="6689"/>
    <cellStyle name="Обычный 18 21" xfId="6690"/>
    <cellStyle name="Обычный 18 21 2" xfId="6691"/>
    <cellStyle name="Обычный 18 22" xfId="6692"/>
    <cellStyle name="Обычный 18 22 2" xfId="6693"/>
    <cellStyle name="Обычный 18 23" xfId="6694"/>
    <cellStyle name="Обычный 18 23 2" xfId="6695"/>
    <cellStyle name="Обычный 18 24" xfId="6696"/>
    <cellStyle name="Обычный 18 24 2" xfId="6697"/>
    <cellStyle name="Обычный 18 25" xfId="6698"/>
    <cellStyle name="Обычный 18 25 2" xfId="6699"/>
    <cellStyle name="Обычный 18 26" xfId="6700"/>
    <cellStyle name="Обычный 18 26 2" xfId="6701"/>
    <cellStyle name="Обычный 18 27" xfId="6702"/>
    <cellStyle name="Обычный 18 27 2" xfId="6703"/>
    <cellStyle name="Обычный 18 28" xfId="6704"/>
    <cellStyle name="Обычный 18 28 2" xfId="6705"/>
    <cellStyle name="Обычный 18 29" xfId="6706"/>
    <cellStyle name="Обычный 18 29 2" xfId="6707"/>
    <cellStyle name="Обычный 18 3" xfId="6708"/>
    <cellStyle name="Обычный 18 3 2" xfId="6709"/>
    <cellStyle name="Обычный 18 30" xfId="6710"/>
    <cellStyle name="Обычный 18 30 2" xfId="6711"/>
    <cellStyle name="Обычный 18 31" xfId="6712"/>
    <cellStyle name="Обычный 18 31 2" xfId="6713"/>
    <cellStyle name="Обычный 18 32" xfId="6714"/>
    <cellStyle name="Обычный 18 32 2" xfId="6715"/>
    <cellStyle name="Обычный 18 33" xfId="6716"/>
    <cellStyle name="Обычный 18 34" xfId="6717"/>
    <cellStyle name="Обычный 18 35" xfId="6718"/>
    <cellStyle name="Обычный 18 36" xfId="6719"/>
    <cellStyle name="Обычный 18 37" xfId="6720"/>
    <cellStyle name="Обычный 18 38" xfId="6721"/>
    <cellStyle name="Обычный 18 39" xfId="6722"/>
    <cellStyle name="Обычный 18 4" xfId="6723"/>
    <cellStyle name="Обычный 18 4 2" xfId="6724"/>
    <cellStyle name="Обычный 18 5" xfId="6725"/>
    <cellStyle name="Обычный 18 5 2" xfId="6726"/>
    <cellStyle name="Обычный 18 6" xfId="6727"/>
    <cellStyle name="Обычный 18 6 2" xfId="6728"/>
    <cellStyle name="Обычный 18 7" xfId="6729"/>
    <cellStyle name="Обычный 18 7 2" xfId="6730"/>
    <cellStyle name="Обычный 18 8" xfId="6731"/>
    <cellStyle name="Обычный 18 8 2" xfId="6732"/>
    <cellStyle name="Обычный 18 9" xfId="6733"/>
    <cellStyle name="Обычный 18 9 2" xfId="6734"/>
    <cellStyle name="Обычный 18_свод plnSum" xfId="6735"/>
    <cellStyle name="Обычный 19" xfId="6736"/>
    <cellStyle name="Обычный 19 10" xfId="6737"/>
    <cellStyle name="Обычный 19 10 2" xfId="6738"/>
    <cellStyle name="Обычный 19 11" xfId="6739"/>
    <cellStyle name="Обычный 19 12" xfId="6740"/>
    <cellStyle name="Обычный 19 12 2" xfId="6741"/>
    <cellStyle name="Обычный 19 13" xfId="6742"/>
    <cellStyle name="Обычный 19 13 2" xfId="6743"/>
    <cellStyle name="Обычный 19 14" xfId="6744"/>
    <cellStyle name="Обычный 19 14 2" xfId="6745"/>
    <cellStyle name="Обычный 19 15" xfId="6746"/>
    <cellStyle name="Обычный 19 15 2" xfId="6747"/>
    <cellStyle name="Обычный 19 16" xfId="6748"/>
    <cellStyle name="Обычный 19 16 2" xfId="6749"/>
    <cellStyle name="Обычный 19 17" xfId="6750"/>
    <cellStyle name="Обычный 19 17 2" xfId="6751"/>
    <cellStyle name="Обычный 19 18" xfId="6752"/>
    <cellStyle name="Обычный 19 18 2" xfId="6753"/>
    <cellStyle name="Обычный 19 19" xfId="6754"/>
    <cellStyle name="Обычный 19 19 2" xfId="6755"/>
    <cellStyle name="Обычный 19 2" xfId="6756"/>
    <cellStyle name="Обычный 19 2 10" xfId="6757"/>
    <cellStyle name="Обычный 19 2 11" xfId="6758"/>
    <cellStyle name="Обычный 19 2 11 2" xfId="6759"/>
    <cellStyle name="Обычный 19 2 12" xfId="6760"/>
    <cellStyle name="Обычный 19 2 12 2" xfId="6761"/>
    <cellStyle name="Обычный 19 2 13" xfId="6762"/>
    <cellStyle name="Обычный 19 2 13 2" xfId="6763"/>
    <cellStyle name="Обычный 19 2 14" xfId="6764"/>
    <cellStyle name="Обычный 19 2 14 2" xfId="6765"/>
    <cellStyle name="Обычный 19 2 15" xfId="6766"/>
    <cellStyle name="Обычный 19 2 15 2" xfId="6767"/>
    <cellStyle name="Обычный 19 2 16" xfId="6768"/>
    <cellStyle name="Обычный 19 2 16 2" xfId="6769"/>
    <cellStyle name="Обычный 19 2 17" xfId="6770"/>
    <cellStyle name="Обычный 19 2 17 2" xfId="6771"/>
    <cellStyle name="Обычный 19 2 18" xfId="6772"/>
    <cellStyle name="Обычный 19 2 18 2" xfId="6773"/>
    <cellStyle name="Обычный 19 2 19" xfId="6774"/>
    <cellStyle name="Обычный 19 2 19 2" xfId="6775"/>
    <cellStyle name="Обычный 19 2 2" xfId="6776"/>
    <cellStyle name="Обычный 19 2 2 2" xfId="6777"/>
    <cellStyle name="Обычный 19 2 2 2 2" xfId="6778"/>
    <cellStyle name="Обычный 19 2 2 3" xfId="6779"/>
    <cellStyle name="Обычный 19 2 2_свод plnSum" xfId="6780"/>
    <cellStyle name="Обычный 19 2 20" xfId="6781"/>
    <cellStyle name="Обычный 19 2 21" xfId="6782"/>
    <cellStyle name="Обычный 19 2 21 2" xfId="6783"/>
    <cellStyle name="Обычный 19 2 22" xfId="6784"/>
    <cellStyle name="Обычный 19 2 22 2" xfId="6785"/>
    <cellStyle name="Обычный 19 2 23" xfId="6786"/>
    <cellStyle name="Обычный 19 2 23 2" xfId="6787"/>
    <cellStyle name="Обычный 19 2 24" xfId="6788"/>
    <cellStyle name="Обычный 19 2 24 2" xfId="6789"/>
    <cellStyle name="Обычный 19 2 25" xfId="6790"/>
    <cellStyle name="Обычный 19 2 25 2" xfId="6791"/>
    <cellStyle name="Обычный 19 2 26" xfId="6792"/>
    <cellStyle name="Обычный 19 2 26 2" xfId="6793"/>
    <cellStyle name="Обычный 19 2 27" xfId="6794"/>
    <cellStyle name="Обычный 19 2 27 2" xfId="6795"/>
    <cellStyle name="Обычный 19 2 28" xfId="6796"/>
    <cellStyle name="Обычный 19 2 28 2" xfId="6797"/>
    <cellStyle name="Обычный 19 2 29" xfId="6798"/>
    <cellStyle name="Обычный 19 2 29 2" xfId="6799"/>
    <cellStyle name="Обычный 19 2 3" xfId="6800"/>
    <cellStyle name="Обычный 19 2 3 2" xfId="6801"/>
    <cellStyle name="Обычный 19 2 30" xfId="6802"/>
    <cellStyle name="Обычный 19 2 30 2" xfId="6803"/>
    <cellStyle name="Обычный 19 2 31" xfId="6804"/>
    <cellStyle name="Обычный 19 2 31 2" xfId="6805"/>
    <cellStyle name="Обычный 19 2 32" xfId="6806"/>
    <cellStyle name="Обычный 19 2 32 2" xfId="6807"/>
    <cellStyle name="Обычный 19 2 33" xfId="6808"/>
    <cellStyle name="Обычный 19 2 34" xfId="6809"/>
    <cellStyle name="Обычный 19 2 35" xfId="6810"/>
    <cellStyle name="Обычный 19 2 36" xfId="6811"/>
    <cellStyle name="Обычный 19 2 37" xfId="6812"/>
    <cellStyle name="Обычный 19 2 38" xfId="6813"/>
    <cellStyle name="Обычный 19 2 39" xfId="6814"/>
    <cellStyle name="Обычный 19 2 4" xfId="6815"/>
    <cellStyle name="Обычный 19 2 4 2" xfId="6816"/>
    <cellStyle name="Обычный 19 2 5" xfId="6817"/>
    <cellStyle name="Обычный 19 2 5 2" xfId="6818"/>
    <cellStyle name="Обычный 19 2 6" xfId="6819"/>
    <cellStyle name="Обычный 19 2 6 2" xfId="6820"/>
    <cellStyle name="Обычный 19 2 7" xfId="6821"/>
    <cellStyle name="Обычный 19 2 7 2" xfId="6822"/>
    <cellStyle name="Обычный 19 2 8" xfId="6823"/>
    <cellStyle name="Обычный 19 2 8 2" xfId="6824"/>
    <cellStyle name="Обычный 19 2 9" xfId="6825"/>
    <cellStyle name="Обычный 19 2 9 2" xfId="6826"/>
    <cellStyle name="Обычный 19 2_свод plnSum" xfId="6827"/>
    <cellStyle name="Обычный 19 20" xfId="6828"/>
    <cellStyle name="Обычный 19 20 2" xfId="6829"/>
    <cellStyle name="Обычный 19 21" xfId="6830"/>
    <cellStyle name="Обычный 19 22" xfId="6831"/>
    <cellStyle name="Обычный 19 22 2" xfId="6832"/>
    <cellStyle name="Обычный 19 23" xfId="6833"/>
    <cellStyle name="Обычный 19 23 2" xfId="6834"/>
    <cellStyle name="Обычный 19 24" xfId="6835"/>
    <cellStyle name="Обычный 19 24 2" xfId="6836"/>
    <cellStyle name="Обычный 19 25" xfId="6837"/>
    <cellStyle name="Обычный 19 25 2" xfId="6838"/>
    <cellStyle name="Обычный 19 26" xfId="6839"/>
    <cellStyle name="Обычный 19 26 2" xfId="6840"/>
    <cellStyle name="Обычный 19 27" xfId="6841"/>
    <cellStyle name="Обычный 19 27 2" xfId="6842"/>
    <cellStyle name="Обычный 19 28" xfId="6843"/>
    <cellStyle name="Обычный 19 28 2" xfId="6844"/>
    <cellStyle name="Обычный 19 29" xfId="6845"/>
    <cellStyle name="Обычный 19 29 2" xfId="6846"/>
    <cellStyle name="Обычный 19 3" xfId="6847"/>
    <cellStyle name="Обычный 19 3 2" xfId="6848"/>
    <cellStyle name="Обычный 19 3 2 2" xfId="6849"/>
    <cellStyle name="Обычный 19 3 3" xfId="6850"/>
    <cellStyle name="Обычный 19 3_свод plnSum" xfId="6851"/>
    <cellStyle name="Обычный 19 30" xfId="6852"/>
    <cellStyle name="Обычный 19 30 2" xfId="6853"/>
    <cellStyle name="Обычный 19 31" xfId="6854"/>
    <cellStyle name="Обычный 19 31 2" xfId="6855"/>
    <cellStyle name="Обычный 19 32" xfId="6856"/>
    <cellStyle name="Обычный 19 32 2" xfId="6857"/>
    <cellStyle name="Обычный 19 33" xfId="6858"/>
    <cellStyle name="Обычный 19 33 2" xfId="6859"/>
    <cellStyle name="Обычный 19 34" xfId="6860"/>
    <cellStyle name="Обычный 19 35" xfId="6861"/>
    <cellStyle name="Обычный 19 36" xfId="6862"/>
    <cellStyle name="Обычный 19 37" xfId="6863"/>
    <cellStyle name="Обычный 19 38" xfId="6864"/>
    <cellStyle name="Обычный 19 39" xfId="6865"/>
    <cellStyle name="Обычный 19 4" xfId="6866"/>
    <cellStyle name="Обычный 19 4 2" xfId="6867"/>
    <cellStyle name="Обычный 19 40" xfId="6868"/>
    <cellStyle name="Обычный 19 5" xfId="6869"/>
    <cellStyle name="Обычный 19 5 2" xfId="6870"/>
    <cellStyle name="Обычный 19 6" xfId="6871"/>
    <cellStyle name="Обычный 19 6 2" xfId="6872"/>
    <cellStyle name="Обычный 19 7" xfId="6873"/>
    <cellStyle name="Обычный 19 7 2" xfId="6874"/>
    <cellStyle name="Обычный 19 8" xfId="6875"/>
    <cellStyle name="Обычный 19 8 2" xfId="6876"/>
    <cellStyle name="Обычный 19 9" xfId="6877"/>
    <cellStyle name="Обычный 19 9 2" xfId="6878"/>
    <cellStyle name="Обычный 19_свод plnSum" xfId="6879"/>
    <cellStyle name="Обычный 2" xfId="6880"/>
    <cellStyle name="Обычный 2 10" xfId="6881"/>
    <cellStyle name="Обычный 2 10 10" xfId="6882"/>
    <cellStyle name="Обычный 2 10 11" xfId="6883"/>
    <cellStyle name="Обычный 2 10 11 2" xfId="6884"/>
    <cellStyle name="Обычный 2 10 12" xfId="6885"/>
    <cellStyle name="Обычный 2 10 12 2" xfId="6886"/>
    <cellStyle name="Обычный 2 10 13" xfId="6887"/>
    <cellStyle name="Обычный 2 10 13 2" xfId="6888"/>
    <cellStyle name="Обычный 2 10 14" xfId="6889"/>
    <cellStyle name="Обычный 2 10 14 2" xfId="6890"/>
    <cellStyle name="Обычный 2 10 15" xfId="6891"/>
    <cellStyle name="Обычный 2 10 15 2" xfId="6892"/>
    <cellStyle name="Обычный 2 10 16" xfId="6893"/>
    <cellStyle name="Обычный 2 10 16 2" xfId="6894"/>
    <cellStyle name="Обычный 2 10 17" xfId="6895"/>
    <cellStyle name="Обычный 2 10 17 2" xfId="6896"/>
    <cellStyle name="Обычный 2 10 18" xfId="6897"/>
    <cellStyle name="Обычный 2 10 18 2" xfId="6898"/>
    <cellStyle name="Обычный 2 10 19" xfId="6899"/>
    <cellStyle name="Обычный 2 10 19 2" xfId="6900"/>
    <cellStyle name="Обычный 2 10 2" xfId="6901"/>
    <cellStyle name="Обычный 2 10 2 2" xfId="6902"/>
    <cellStyle name="Обычный 2 10 20" xfId="6903"/>
    <cellStyle name="Обычный 2 10 21" xfId="6904"/>
    <cellStyle name="Обычный 2 10 21 2" xfId="6905"/>
    <cellStyle name="Обычный 2 10 22" xfId="6906"/>
    <cellStyle name="Обычный 2 10 22 2" xfId="6907"/>
    <cellStyle name="Обычный 2 10 23" xfId="6908"/>
    <cellStyle name="Обычный 2 10 23 2" xfId="6909"/>
    <cellStyle name="Обычный 2 10 24" xfId="6910"/>
    <cellStyle name="Обычный 2 10 24 2" xfId="6911"/>
    <cellStyle name="Обычный 2 10 25" xfId="6912"/>
    <cellStyle name="Обычный 2 10 25 2" xfId="6913"/>
    <cellStyle name="Обычный 2 10 26" xfId="6914"/>
    <cellStyle name="Обычный 2 10 26 2" xfId="6915"/>
    <cellStyle name="Обычный 2 10 27" xfId="6916"/>
    <cellStyle name="Обычный 2 10 27 2" xfId="6917"/>
    <cellStyle name="Обычный 2 10 28" xfId="6918"/>
    <cellStyle name="Обычный 2 10 28 2" xfId="6919"/>
    <cellStyle name="Обычный 2 10 29" xfId="6920"/>
    <cellStyle name="Обычный 2 10 29 2" xfId="6921"/>
    <cellStyle name="Обычный 2 10 3" xfId="6922"/>
    <cellStyle name="Обычный 2 10 3 2" xfId="6923"/>
    <cellStyle name="Обычный 2 10 30" xfId="6924"/>
    <cellStyle name="Обычный 2 10 30 2" xfId="6925"/>
    <cellStyle name="Обычный 2 10 31" xfId="6926"/>
    <cellStyle name="Обычный 2 10 31 2" xfId="6927"/>
    <cellStyle name="Обычный 2 10 32" xfId="6928"/>
    <cellStyle name="Обычный 2 10 32 2" xfId="6929"/>
    <cellStyle name="Обычный 2 10 33" xfId="6930"/>
    <cellStyle name="Обычный 2 10 34" xfId="6931"/>
    <cellStyle name="Обычный 2 10 35" xfId="6932"/>
    <cellStyle name="Обычный 2 10 36" xfId="6933"/>
    <cellStyle name="Обычный 2 10 37" xfId="6934"/>
    <cellStyle name="Обычный 2 10 38" xfId="6935"/>
    <cellStyle name="Обычный 2 10 39" xfId="6936"/>
    <cellStyle name="Обычный 2 10 4" xfId="6937"/>
    <cellStyle name="Обычный 2 10 4 2" xfId="6938"/>
    <cellStyle name="Обычный 2 10 5" xfId="6939"/>
    <cellStyle name="Обычный 2 10 5 2" xfId="6940"/>
    <cellStyle name="Обычный 2 10 6" xfId="6941"/>
    <cellStyle name="Обычный 2 10 6 2" xfId="6942"/>
    <cellStyle name="Обычный 2 10 7" xfId="6943"/>
    <cellStyle name="Обычный 2 10 7 2" xfId="6944"/>
    <cellStyle name="Обычный 2 10 8" xfId="6945"/>
    <cellStyle name="Обычный 2 10 8 2" xfId="6946"/>
    <cellStyle name="Обычный 2 10 9" xfId="6947"/>
    <cellStyle name="Обычный 2 10 9 2" xfId="6948"/>
    <cellStyle name="Обычный 2 10_свод plnSum" xfId="6949"/>
    <cellStyle name="Обычный 2 11" xfId="6950"/>
    <cellStyle name="Обычный 2 11 2" xfId="6951"/>
    <cellStyle name="Обычный 2 12" xfId="6952"/>
    <cellStyle name="Обычный 2 12 2" xfId="6953"/>
    <cellStyle name="Обычный 2 13" xfId="6954"/>
    <cellStyle name="Обычный 2 13 2" xfId="6955"/>
    <cellStyle name="Обычный 2 14" xfId="6956"/>
    <cellStyle name="Обычный 2 14 2" xfId="6957"/>
    <cellStyle name="Обычный 2 15" xfId="6958"/>
    <cellStyle name="Обычный 2 15 2" xfId="6959"/>
    <cellStyle name="Обычный 2 16" xfId="6960"/>
    <cellStyle name="Обычный 2 16 2" xfId="6961"/>
    <cellStyle name="Обычный 2 17" xfId="6962"/>
    <cellStyle name="Обычный 2 17 2" xfId="6963"/>
    <cellStyle name="Обычный 2 18" xfId="6964"/>
    <cellStyle name="Обычный 2 18 2" xfId="6965"/>
    <cellStyle name="Обычный 2 19" xfId="6966"/>
    <cellStyle name="Обычный 2 2" xfId="6967"/>
    <cellStyle name="Обычный 2 2 2" xfId="6968"/>
    <cellStyle name="Обычный 2 2 2 2" xfId="6969"/>
    <cellStyle name="Обычный 2 2 2 2 2" xfId="6970"/>
    <cellStyle name="Обычный 2 2 2 2 3" xfId="6971"/>
    <cellStyle name="Обычный 2 2 2 3" xfId="6972"/>
    <cellStyle name="Обычный 2 2 2 3 2" xfId="6973"/>
    <cellStyle name="Обычный 2 2 2 3 3" xfId="6974"/>
    <cellStyle name="Обычный 2 2 2 4" xfId="6975"/>
    <cellStyle name="Обычный 2 2 2 4 2" xfId="6976"/>
    <cellStyle name="Обычный 2 2 3" xfId="6977"/>
    <cellStyle name="Обычный 2 2 3 2" xfId="6978"/>
    <cellStyle name="Обычный 2 2 3 2 2" xfId="6979"/>
    <cellStyle name="Обычный 2 2 3 2 3" xfId="6980"/>
    <cellStyle name="Обычный 2 2 3 3" xfId="6981"/>
    <cellStyle name="Обычный 2 2 3 4" xfId="6982"/>
    <cellStyle name="Обычный 2 2 3_свод plnSum" xfId="6983"/>
    <cellStyle name="Обычный 2 2 4" xfId="6984"/>
    <cellStyle name="Обычный 2 2 4 2" xfId="6985"/>
    <cellStyle name="Обычный 2 2 4 2 2" xfId="6986"/>
    <cellStyle name="Обычный 2 2 4 2 3" xfId="6987"/>
    <cellStyle name="Обычный 2 2 4 3" xfId="6988"/>
    <cellStyle name="Обычный 2 2 4 4" xfId="6989"/>
    <cellStyle name="Обычный 2 2 5" xfId="6990"/>
    <cellStyle name="Обычный 2 2 6" xfId="6991"/>
    <cellStyle name="Обычный 2 2 7" xfId="6992"/>
    <cellStyle name="Обычный 2 2 8" xfId="6993"/>
    <cellStyle name="Обычный 2 2 8 2" xfId="6994"/>
    <cellStyle name="Обычный 2 2_Лист1" xfId="6995"/>
    <cellStyle name="Обычный 2 20" xfId="6996"/>
    <cellStyle name="Обычный 2 20 2" xfId="6997"/>
    <cellStyle name="Обычный 2 21" xfId="6998"/>
    <cellStyle name="Обычный 2 21 2" xfId="6999"/>
    <cellStyle name="Обычный 2 22" xfId="7000"/>
    <cellStyle name="Обычный 2 22 2" xfId="7001"/>
    <cellStyle name="Обычный 2 23" xfId="7002"/>
    <cellStyle name="Обычный 2 23 2" xfId="7003"/>
    <cellStyle name="Обычный 2 24" xfId="7004"/>
    <cellStyle name="Обычный 2 24 2" xfId="7005"/>
    <cellStyle name="Обычный 2 25" xfId="7006"/>
    <cellStyle name="Обычный 2 25 2" xfId="7007"/>
    <cellStyle name="Обычный 2 26" xfId="7008"/>
    <cellStyle name="Обычный 2 26 2" xfId="7009"/>
    <cellStyle name="Обычный 2 27" xfId="7010"/>
    <cellStyle name="Обычный 2 27 2" xfId="7011"/>
    <cellStyle name="Обычный 2 28" xfId="7012"/>
    <cellStyle name="Обычный 2 28 2" xfId="7013"/>
    <cellStyle name="Обычный 2 29" xfId="7014"/>
    <cellStyle name="Обычный 2 29 2" xfId="7015"/>
    <cellStyle name="Обычный 2 3" xfId="1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P120"/>
  <sheetViews>
    <sheetView tabSelected="1" zoomScaleNormal="100" zoomScaleSheetLayoutView="85" workbookViewId="0"/>
  </sheetViews>
  <sheetFormatPr defaultColWidth="9.140625" defaultRowHeight="12" outlineLevelRow="1" outlineLevelCol="1" x14ac:dyDescent="0.25"/>
  <cols>
    <col min="1" max="1" width="6.140625" style="59" customWidth="1"/>
    <col min="2" max="2" width="10.5703125" style="59" customWidth="1"/>
    <col min="3" max="3" width="50.28515625" style="60" customWidth="1"/>
    <col min="4" max="4" width="24.42578125" style="23" bestFit="1" customWidth="1"/>
    <col min="5" max="5" width="7.28515625" style="23" customWidth="1"/>
    <col min="6" max="6" width="10.85546875" style="61" customWidth="1"/>
    <col min="7" max="7" width="15.140625" style="23" hidden="1" customWidth="1" outlineLevel="1"/>
    <col min="8" max="8" width="16" style="23" hidden="1" customWidth="1" outlineLevel="1"/>
    <col min="9" max="9" width="20.42578125" style="23" customWidth="1" collapsed="1"/>
    <col min="10" max="10" width="20.42578125" style="62" customWidth="1"/>
    <col min="11" max="11" width="9.140625" style="23"/>
    <col min="12" max="12" width="9.5703125" style="23" bestFit="1" customWidth="1"/>
    <col min="13" max="13" width="13.140625" style="23" bestFit="1" customWidth="1"/>
    <col min="14" max="15" width="9.140625" style="23"/>
    <col min="16" max="16" width="11.42578125" style="23" bestFit="1" customWidth="1"/>
    <col min="17" max="16384" width="9.140625" style="23"/>
  </cols>
  <sheetData>
    <row r="1" spans="1:10" x14ac:dyDescent="0.25">
      <c r="I1" s="2" t="s">
        <v>0</v>
      </c>
    </row>
    <row r="2" spans="1:10" ht="26.25" customHeight="1" x14ac:dyDescent="0.25">
      <c r="I2" s="4" t="s">
        <v>1</v>
      </c>
    </row>
    <row r="3" spans="1:10" x14ac:dyDescent="0.25">
      <c r="I3" s="2" t="s">
        <v>2</v>
      </c>
    </row>
    <row r="4" spans="1:10" x14ac:dyDescent="0.25">
      <c r="I4" s="2" t="s">
        <v>3</v>
      </c>
    </row>
    <row r="5" spans="1:10" x14ac:dyDescent="0.25">
      <c r="I5" s="58" t="s">
        <v>90</v>
      </c>
      <c r="J5" s="63"/>
    </row>
    <row r="6" spans="1:10" x14ac:dyDescent="0.25">
      <c r="I6" s="58" t="s">
        <v>510</v>
      </c>
      <c r="J6" s="63"/>
    </row>
    <row r="8" spans="1:10" x14ac:dyDescent="0.25">
      <c r="I8" s="2" t="s">
        <v>0</v>
      </c>
      <c r="J8" s="23"/>
    </row>
    <row r="9" spans="1:10" ht="26.25" customHeight="1" x14ac:dyDescent="0.25">
      <c r="I9" s="4" t="s">
        <v>1</v>
      </c>
      <c r="J9" s="23"/>
    </row>
    <row r="10" spans="1:10" x14ac:dyDescent="0.25">
      <c r="I10" s="2" t="s">
        <v>2</v>
      </c>
      <c r="J10" s="23"/>
    </row>
    <row r="11" spans="1:10" x14ac:dyDescent="0.25">
      <c r="I11" s="2" t="s">
        <v>3</v>
      </c>
      <c r="J11" s="23"/>
    </row>
    <row r="12" spans="1:10" x14ac:dyDescent="0.25">
      <c r="I12" s="58" t="s">
        <v>4</v>
      </c>
      <c r="J12" s="23"/>
    </row>
    <row r="13" spans="1:10" x14ac:dyDescent="0.25">
      <c r="I13" s="58" t="s">
        <v>91</v>
      </c>
      <c r="J13" s="23"/>
    </row>
    <row r="14" spans="1:10" x14ac:dyDescent="0.25">
      <c r="J14" s="58"/>
    </row>
    <row r="15" spans="1:10" ht="14.25" x14ac:dyDescent="0.25">
      <c r="A15" s="293" t="s">
        <v>92</v>
      </c>
      <c r="B15" s="293"/>
      <c r="C15" s="293"/>
      <c r="D15" s="293"/>
      <c r="E15" s="293"/>
      <c r="F15" s="293"/>
      <c r="G15" s="293"/>
      <c r="H15" s="293"/>
      <c r="I15" s="293"/>
      <c r="J15" s="293"/>
    </row>
    <row r="16" spans="1:10" x14ac:dyDescent="0.25">
      <c r="A16" s="64"/>
      <c r="B16" s="64"/>
      <c r="C16" s="64"/>
      <c r="D16" s="64"/>
      <c r="E16" s="64"/>
      <c r="F16" s="64"/>
      <c r="J16" s="65"/>
    </row>
    <row r="17" spans="1:12" ht="78.75" customHeight="1" x14ac:dyDescent="0.25">
      <c r="A17" s="9" t="s">
        <v>6</v>
      </c>
      <c r="B17" s="9" t="s">
        <v>7</v>
      </c>
      <c r="C17" s="9" t="s">
        <v>8</v>
      </c>
      <c r="D17" s="9" t="s">
        <v>93</v>
      </c>
      <c r="E17" s="66" t="s">
        <v>94</v>
      </c>
      <c r="F17" s="67" t="s">
        <v>95</v>
      </c>
      <c r="G17" s="67" t="s">
        <v>96</v>
      </c>
      <c r="H17" s="67" t="s">
        <v>97</v>
      </c>
      <c r="I17" s="67" t="s">
        <v>98</v>
      </c>
      <c r="J17" s="11" t="s">
        <v>10</v>
      </c>
    </row>
    <row r="18" spans="1:12" x14ac:dyDescent="0.25">
      <c r="A18" s="68" t="s">
        <v>99</v>
      </c>
      <c r="B18" s="69"/>
      <c r="C18" s="69"/>
      <c r="D18" s="69"/>
      <c r="E18" s="70"/>
      <c r="F18" s="71"/>
      <c r="G18" s="69"/>
      <c r="H18" s="69"/>
      <c r="I18" s="69"/>
      <c r="J18" s="72"/>
    </row>
    <row r="19" spans="1:12" x14ac:dyDescent="0.25">
      <c r="A19" s="73">
        <v>1</v>
      </c>
      <c r="B19" s="73">
        <v>430002</v>
      </c>
      <c r="C19" s="289" t="s">
        <v>67</v>
      </c>
      <c r="D19" s="74" t="s">
        <v>100</v>
      </c>
      <c r="E19" s="75">
        <v>29</v>
      </c>
      <c r="F19" s="76">
        <v>26</v>
      </c>
      <c r="G19" s="77">
        <v>157993</v>
      </c>
      <c r="H19" s="77">
        <v>0.3</v>
      </c>
      <c r="I19" s="77">
        <f>ROUND(G19*((1-H19)+H19*1.096),2)</f>
        <v>162543.20000000001</v>
      </c>
      <c r="J19" s="77">
        <f>F19*I19</f>
        <v>4226123.2</v>
      </c>
    </row>
    <row r="20" spans="1:12" x14ac:dyDescent="0.25">
      <c r="A20" s="78"/>
      <c r="B20" s="78"/>
      <c r="C20" s="290"/>
      <c r="D20" s="79"/>
      <c r="E20" s="75">
        <v>30</v>
      </c>
      <c r="F20" s="76">
        <v>76</v>
      </c>
      <c r="G20" s="77">
        <v>92818</v>
      </c>
      <c r="H20" s="77">
        <v>0.23</v>
      </c>
      <c r="I20" s="77">
        <f>ROUND(G20*((1-H20)+H20*1.096),2)</f>
        <v>94867.42</v>
      </c>
      <c r="J20" s="77">
        <f>F20*I20</f>
        <v>7209923.9199999999</v>
      </c>
    </row>
    <row r="21" spans="1:12" x14ac:dyDescent="0.25">
      <c r="A21" s="78"/>
      <c r="B21" s="78"/>
      <c r="C21" s="80"/>
      <c r="D21" s="81"/>
      <c r="E21" s="75">
        <v>31</v>
      </c>
      <c r="F21" s="76">
        <v>13</v>
      </c>
      <c r="G21" s="77">
        <v>186033</v>
      </c>
      <c r="H21" s="77">
        <v>0.49</v>
      </c>
      <c r="I21" s="77">
        <f>ROUND(G21*((1-H21)+H21*1.096),2)</f>
        <v>194783.99</v>
      </c>
      <c r="J21" s="77">
        <f>F21*I21</f>
        <v>2532191.87</v>
      </c>
    </row>
    <row r="22" spans="1:12" x14ac:dyDescent="0.25">
      <c r="A22" s="82"/>
      <c r="B22" s="82"/>
      <c r="C22" s="83"/>
      <c r="D22" s="84" t="s">
        <v>101</v>
      </c>
      <c r="E22" s="85"/>
      <c r="F22" s="86">
        <f>SUM(F19:F21)</f>
        <v>115</v>
      </c>
      <c r="G22" s="87"/>
      <c r="H22" s="87"/>
      <c r="I22" s="87"/>
      <c r="J22" s="87">
        <f>SUM(J19:J21)</f>
        <v>13968238.990000002</v>
      </c>
    </row>
    <row r="23" spans="1:12" x14ac:dyDescent="0.25">
      <c r="A23" s="73">
        <v>2</v>
      </c>
      <c r="B23" s="73">
        <v>430009</v>
      </c>
      <c r="C23" s="289" t="s">
        <v>77</v>
      </c>
      <c r="D23" s="294" t="s">
        <v>102</v>
      </c>
      <c r="E23" s="75">
        <v>32</v>
      </c>
      <c r="F23" s="76">
        <v>250</v>
      </c>
      <c r="G23" s="77">
        <v>85982</v>
      </c>
      <c r="H23" s="77">
        <v>0.4</v>
      </c>
      <c r="I23" s="77">
        <f t="shared" ref="I23:I26" si="0">ROUND(G23*((1-H23)+H23*1.096),2)</f>
        <v>89283.71</v>
      </c>
      <c r="J23" s="77">
        <f>F23*I23</f>
        <v>22320927.5</v>
      </c>
    </row>
    <row r="24" spans="1:12" x14ac:dyDescent="0.25">
      <c r="A24" s="78"/>
      <c r="B24" s="78"/>
      <c r="C24" s="290"/>
      <c r="D24" s="295"/>
      <c r="E24" s="75">
        <v>33</v>
      </c>
      <c r="F24" s="76">
        <v>13</v>
      </c>
      <c r="G24" s="77">
        <v>124702</v>
      </c>
      <c r="H24" s="77">
        <v>0.39</v>
      </c>
      <c r="I24" s="77">
        <f t="shared" si="0"/>
        <v>129370.84</v>
      </c>
      <c r="J24" s="77">
        <f>F24*I24</f>
        <v>1681820.92</v>
      </c>
    </row>
    <row r="25" spans="1:12" x14ac:dyDescent="0.25">
      <c r="A25" s="78"/>
      <c r="B25" s="78"/>
      <c r="C25" s="80"/>
      <c r="D25" s="88"/>
      <c r="E25" s="75">
        <v>34</v>
      </c>
      <c r="F25" s="76">
        <v>10</v>
      </c>
      <c r="G25" s="77">
        <v>120938</v>
      </c>
      <c r="H25" s="77">
        <v>0.28000000000000003</v>
      </c>
      <c r="I25" s="77">
        <f t="shared" si="0"/>
        <v>124188.81</v>
      </c>
      <c r="J25" s="77">
        <f>F25*I25</f>
        <v>1241888.1000000001</v>
      </c>
    </row>
    <row r="26" spans="1:12" x14ac:dyDescent="0.25">
      <c r="A26" s="78"/>
      <c r="B26" s="78"/>
      <c r="C26" s="80"/>
      <c r="D26" s="88"/>
      <c r="E26" s="75">
        <v>35</v>
      </c>
      <c r="F26" s="76">
        <v>5</v>
      </c>
      <c r="G26" s="77">
        <v>124315</v>
      </c>
      <c r="H26" s="77">
        <v>0.1</v>
      </c>
      <c r="I26" s="77">
        <f t="shared" si="0"/>
        <v>125508.42</v>
      </c>
      <c r="J26" s="77">
        <f>F26*I26</f>
        <v>627542.1</v>
      </c>
    </row>
    <row r="27" spans="1:12" x14ac:dyDescent="0.25">
      <c r="A27" s="82"/>
      <c r="B27" s="82"/>
      <c r="C27" s="83"/>
      <c r="D27" s="84" t="s">
        <v>101</v>
      </c>
      <c r="E27" s="89"/>
      <c r="F27" s="86">
        <f>SUM(F23:F26)</f>
        <v>278</v>
      </c>
      <c r="G27" s="87"/>
      <c r="H27" s="87"/>
      <c r="I27" s="87"/>
      <c r="J27" s="87">
        <f>SUM(J23:J26)</f>
        <v>25872178.620000005</v>
      </c>
    </row>
    <row r="28" spans="1:12" x14ac:dyDescent="0.25">
      <c r="A28" s="73">
        <v>3</v>
      </c>
      <c r="B28" s="73">
        <v>430037</v>
      </c>
      <c r="C28" s="90" t="s">
        <v>64</v>
      </c>
      <c r="D28" s="74" t="s">
        <v>103</v>
      </c>
      <c r="E28" s="75">
        <v>1</v>
      </c>
      <c r="F28" s="76">
        <v>2</v>
      </c>
      <c r="G28" s="77">
        <v>180835</v>
      </c>
      <c r="H28" s="77">
        <v>0.38</v>
      </c>
      <c r="I28" s="77">
        <f t="shared" ref="I28:I63" si="1">ROUND(G28*((1-H28)+H28*1.096),2)</f>
        <v>187431.86</v>
      </c>
      <c r="J28" s="77">
        <f t="shared" ref="J28:J63" si="2">F28*I28</f>
        <v>374863.72</v>
      </c>
      <c r="L28" s="61"/>
    </row>
    <row r="29" spans="1:12" x14ac:dyDescent="0.25">
      <c r="A29" s="78"/>
      <c r="B29" s="78"/>
      <c r="C29" s="80"/>
      <c r="D29" s="91"/>
      <c r="E29" s="75">
        <v>2</v>
      </c>
      <c r="F29" s="76">
        <v>14</v>
      </c>
      <c r="G29" s="77">
        <v>277374</v>
      </c>
      <c r="H29" s="77">
        <v>0.44</v>
      </c>
      <c r="I29" s="77">
        <f t="shared" si="1"/>
        <v>289090.28000000003</v>
      </c>
      <c r="J29" s="77">
        <f t="shared" si="2"/>
        <v>4047263.9200000004</v>
      </c>
      <c r="L29" s="61"/>
    </row>
    <row r="30" spans="1:12" x14ac:dyDescent="0.25">
      <c r="A30" s="78"/>
      <c r="B30" s="78"/>
      <c r="C30" s="80"/>
      <c r="D30" s="91"/>
      <c r="E30" s="75">
        <v>3</v>
      </c>
      <c r="F30" s="76">
        <v>1</v>
      </c>
      <c r="G30" s="77">
        <v>175421</v>
      </c>
      <c r="H30" s="77">
        <v>0.19</v>
      </c>
      <c r="I30" s="77">
        <f t="shared" si="1"/>
        <v>178620.68</v>
      </c>
      <c r="J30" s="77">
        <f t="shared" si="2"/>
        <v>178620.68</v>
      </c>
      <c r="L30" s="61"/>
    </row>
    <row r="31" spans="1:12" x14ac:dyDescent="0.25">
      <c r="A31" s="78"/>
      <c r="B31" s="78"/>
      <c r="C31" s="80"/>
      <c r="D31" s="92" t="s">
        <v>104</v>
      </c>
      <c r="E31" s="75">
        <v>5</v>
      </c>
      <c r="F31" s="76">
        <v>56</v>
      </c>
      <c r="G31" s="77">
        <v>184557</v>
      </c>
      <c r="H31" s="77">
        <v>0.25</v>
      </c>
      <c r="I31" s="77">
        <f t="shared" si="1"/>
        <v>188986.37</v>
      </c>
      <c r="J31" s="77">
        <f t="shared" si="2"/>
        <v>10583236.719999999</v>
      </c>
      <c r="L31" s="61"/>
    </row>
    <row r="32" spans="1:12" x14ac:dyDescent="0.25">
      <c r="A32" s="78"/>
      <c r="B32" s="78"/>
      <c r="C32" s="80"/>
      <c r="D32" s="74" t="s">
        <v>105</v>
      </c>
      <c r="E32" s="75">
        <v>12</v>
      </c>
      <c r="F32" s="76">
        <v>165</v>
      </c>
      <c r="G32" s="77">
        <v>225126</v>
      </c>
      <c r="H32" s="77">
        <v>0.28999999999999998</v>
      </c>
      <c r="I32" s="77">
        <f t="shared" si="1"/>
        <v>231393.51</v>
      </c>
      <c r="J32" s="77">
        <f t="shared" si="2"/>
        <v>38179929.149999999</v>
      </c>
      <c r="L32" s="61"/>
    </row>
    <row r="33" spans="1:12" x14ac:dyDescent="0.25">
      <c r="A33" s="78"/>
      <c r="B33" s="78"/>
      <c r="C33" s="80"/>
      <c r="D33" s="91"/>
      <c r="E33" s="75">
        <v>14</v>
      </c>
      <c r="F33" s="76">
        <v>18</v>
      </c>
      <c r="G33" s="77">
        <v>217393</v>
      </c>
      <c r="H33" s="77">
        <v>0.2</v>
      </c>
      <c r="I33" s="77">
        <f t="shared" si="1"/>
        <v>221566.95</v>
      </c>
      <c r="J33" s="77">
        <f t="shared" si="2"/>
        <v>3988205.1</v>
      </c>
      <c r="L33" s="61"/>
    </row>
    <row r="34" spans="1:12" x14ac:dyDescent="0.25">
      <c r="A34" s="78"/>
      <c r="B34" s="78"/>
      <c r="C34" s="80"/>
      <c r="D34" s="91"/>
      <c r="E34" s="75">
        <v>16</v>
      </c>
      <c r="F34" s="76">
        <v>8</v>
      </c>
      <c r="G34" s="77">
        <v>417597</v>
      </c>
      <c r="H34" s="77">
        <v>0.42</v>
      </c>
      <c r="I34" s="77">
        <f t="shared" si="1"/>
        <v>434434.51</v>
      </c>
      <c r="J34" s="77">
        <f t="shared" si="2"/>
        <v>3475476.08</v>
      </c>
      <c r="L34" s="61"/>
    </row>
    <row r="35" spans="1:12" x14ac:dyDescent="0.25">
      <c r="A35" s="78"/>
      <c r="B35" s="78"/>
      <c r="C35" s="80"/>
      <c r="D35" s="91"/>
      <c r="E35" s="75">
        <v>17</v>
      </c>
      <c r="F35" s="76">
        <v>1</v>
      </c>
      <c r="G35" s="77">
        <v>553460</v>
      </c>
      <c r="H35" s="77">
        <v>0.32</v>
      </c>
      <c r="I35" s="77">
        <f t="shared" si="1"/>
        <v>570462.29</v>
      </c>
      <c r="J35" s="77">
        <f t="shared" si="2"/>
        <v>570462.29</v>
      </c>
      <c r="L35" s="61"/>
    </row>
    <row r="36" spans="1:12" x14ac:dyDescent="0.25">
      <c r="A36" s="78"/>
      <c r="B36" s="78"/>
      <c r="C36" s="80"/>
      <c r="D36" s="93" t="s">
        <v>100</v>
      </c>
      <c r="E36" s="75">
        <v>29</v>
      </c>
      <c r="F36" s="76">
        <v>80</v>
      </c>
      <c r="G36" s="77">
        <v>157993</v>
      </c>
      <c r="H36" s="77">
        <v>0.3</v>
      </c>
      <c r="I36" s="77">
        <f t="shared" si="1"/>
        <v>162543.20000000001</v>
      </c>
      <c r="J36" s="77">
        <f t="shared" si="2"/>
        <v>13003456</v>
      </c>
      <c r="L36" s="61"/>
    </row>
    <row r="37" spans="1:12" x14ac:dyDescent="0.25">
      <c r="A37" s="78"/>
      <c r="B37" s="78"/>
      <c r="C37" s="80"/>
      <c r="D37" s="79"/>
      <c r="E37" s="75">
        <v>30</v>
      </c>
      <c r="F37" s="76">
        <v>25</v>
      </c>
      <c r="G37" s="77">
        <v>92818</v>
      </c>
      <c r="H37" s="77">
        <v>0.23</v>
      </c>
      <c r="I37" s="77">
        <f t="shared" si="1"/>
        <v>94867.42</v>
      </c>
      <c r="J37" s="77">
        <f t="shared" si="2"/>
        <v>2371685.5</v>
      </c>
      <c r="L37" s="61"/>
    </row>
    <row r="38" spans="1:12" x14ac:dyDescent="0.25">
      <c r="A38" s="78"/>
      <c r="B38" s="78"/>
      <c r="C38" s="80"/>
      <c r="D38" s="79"/>
      <c r="E38" s="75">
        <v>31</v>
      </c>
      <c r="F38" s="76">
        <v>5</v>
      </c>
      <c r="G38" s="77">
        <v>186033</v>
      </c>
      <c r="H38" s="77">
        <v>0.49</v>
      </c>
      <c r="I38" s="77">
        <f t="shared" si="1"/>
        <v>194783.99</v>
      </c>
      <c r="J38" s="77">
        <f t="shared" si="2"/>
        <v>973919.95</v>
      </c>
      <c r="L38" s="61"/>
    </row>
    <row r="39" spans="1:12" x14ac:dyDescent="0.25">
      <c r="A39" s="78"/>
      <c r="B39" s="78"/>
      <c r="C39" s="80"/>
      <c r="D39" s="93" t="s">
        <v>102</v>
      </c>
      <c r="E39" s="75">
        <v>32</v>
      </c>
      <c r="F39" s="76">
        <v>390</v>
      </c>
      <c r="G39" s="77">
        <v>85982</v>
      </c>
      <c r="H39" s="77">
        <v>0.4</v>
      </c>
      <c r="I39" s="77">
        <f t="shared" si="1"/>
        <v>89283.71</v>
      </c>
      <c r="J39" s="77">
        <f t="shared" si="2"/>
        <v>34820646.900000006</v>
      </c>
      <c r="L39" s="61"/>
    </row>
    <row r="40" spans="1:12" x14ac:dyDescent="0.25">
      <c r="A40" s="78"/>
      <c r="B40" s="78"/>
      <c r="C40" s="80"/>
      <c r="D40" s="79"/>
      <c r="E40" s="75">
        <v>35</v>
      </c>
      <c r="F40" s="76">
        <v>5</v>
      </c>
      <c r="G40" s="77">
        <v>124315</v>
      </c>
      <c r="H40" s="77">
        <v>0.1</v>
      </c>
      <c r="I40" s="77">
        <f t="shared" si="1"/>
        <v>125508.42</v>
      </c>
      <c r="J40" s="77">
        <f t="shared" si="2"/>
        <v>627542.1</v>
      </c>
      <c r="L40" s="61"/>
    </row>
    <row r="41" spans="1:12" x14ac:dyDescent="0.25">
      <c r="A41" s="78"/>
      <c r="B41" s="78"/>
      <c r="C41" s="80"/>
      <c r="D41" s="91"/>
      <c r="E41" s="75">
        <v>38</v>
      </c>
      <c r="F41" s="76">
        <v>5</v>
      </c>
      <c r="G41" s="77">
        <v>57509</v>
      </c>
      <c r="H41" s="77">
        <v>0.47</v>
      </c>
      <c r="I41" s="77">
        <f t="shared" si="1"/>
        <v>60103.81</v>
      </c>
      <c r="J41" s="77">
        <f t="shared" si="2"/>
        <v>300519.05</v>
      </c>
      <c r="L41" s="61"/>
    </row>
    <row r="42" spans="1:12" x14ac:dyDescent="0.25">
      <c r="A42" s="78"/>
      <c r="B42" s="78"/>
      <c r="C42" s="80"/>
      <c r="D42" s="94" t="s">
        <v>106</v>
      </c>
      <c r="E42" s="75">
        <v>47</v>
      </c>
      <c r="F42" s="76">
        <v>180</v>
      </c>
      <c r="G42" s="77">
        <v>187709</v>
      </c>
      <c r="H42" s="77">
        <v>0.4</v>
      </c>
      <c r="I42" s="77">
        <f t="shared" si="1"/>
        <v>194917.03</v>
      </c>
      <c r="J42" s="77">
        <f t="shared" si="2"/>
        <v>35085065.399999999</v>
      </c>
      <c r="L42" s="61"/>
    </row>
    <row r="43" spans="1:12" x14ac:dyDescent="0.25">
      <c r="A43" s="78"/>
      <c r="B43" s="78"/>
      <c r="C43" s="80"/>
      <c r="D43" s="74" t="s">
        <v>107</v>
      </c>
      <c r="E43" s="75">
        <v>48</v>
      </c>
      <c r="F43" s="76">
        <v>28</v>
      </c>
      <c r="G43" s="77">
        <v>270080</v>
      </c>
      <c r="H43" s="77">
        <v>0.09</v>
      </c>
      <c r="I43" s="77">
        <f t="shared" si="1"/>
        <v>272413.49</v>
      </c>
      <c r="J43" s="77">
        <f t="shared" si="2"/>
        <v>7627577.7199999997</v>
      </c>
      <c r="L43" s="61"/>
    </row>
    <row r="44" spans="1:12" x14ac:dyDescent="0.25">
      <c r="A44" s="78"/>
      <c r="B44" s="78"/>
      <c r="C44" s="80"/>
      <c r="D44" s="91"/>
      <c r="E44" s="75">
        <v>49</v>
      </c>
      <c r="F44" s="76">
        <v>12</v>
      </c>
      <c r="G44" s="77">
        <v>299122</v>
      </c>
      <c r="H44" s="77">
        <v>0.08</v>
      </c>
      <c r="I44" s="77">
        <f t="shared" si="1"/>
        <v>301419.26</v>
      </c>
      <c r="J44" s="77">
        <f t="shared" si="2"/>
        <v>3617031.12</v>
      </c>
      <c r="L44" s="61"/>
    </row>
    <row r="45" spans="1:12" x14ac:dyDescent="0.25">
      <c r="A45" s="78"/>
      <c r="B45" s="78"/>
      <c r="C45" s="80"/>
      <c r="D45" s="91"/>
      <c r="E45" s="75">
        <v>50</v>
      </c>
      <c r="F45" s="76">
        <v>5</v>
      </c>
      <c r="G45" s="77">
        <v>342826</v>
      </c>
      <c r="H45" s="77">
        <v>7.0000000000000007E-2</v>
      </c>
      <c r="I45" s="77">
        <f t="shared" si="1"/>
        <v>345129.79</v>
      </c>
      <c r="J45" s="77">
        <f t="shared" si="2"/>
        <v>1725648.95</v>
      </c>
      <c r="L45" s="61"/>
    </row>
    <row r="46" spans="1:12" x14ac:dyDescent="0.25">
      <c r="A46" s="78"/>
      <c r="B46" s="78"/>
      <c r="C46" s="80"/>
      <c r="D46" s="91"/>
      <c r="E46" s="75">
        <v>51</v>
      </c>
      <c r="F46" s="76">
        <v>1</v>
      </c>
      <c r="G46" s="77">
        <v>353529</v>
      </c>
      <c r="H46" s="77">
        <v>0.17</v>
      </c>
      <c r="I46" s="77">
        <f t="shared" si="1"/>
        <v>359298.59</v>
      </c>
      <c r="J46" s="77">
        <f t="shared" si="2"/>
        <v>359298.59</v>
      </c>
      <c r="L46" s="61"/>
    </row>
    <row r="47" spans="1:12" x14ac:dyDescent="0.25">
      <c r="A47" s="78"/>
      <c r="B47" s="78"/>
      <c r="C47" s="80"/>
      <c r="D47" s="91"/>
      <c r="E47" s="75">
        <v>52</v>
      </c>
      <c r="F47" s="76">
        <v>656</v>
      </c>
      <c r="G47" s="77">
        <v>293277</v>
      </c>
      <c r="H47" s="77">
        <v>0.42</v>
      </c>
      <c r="I47" s="77">
        <f t="shared" si="1"/>
        <v>305101.93</v>
      </c>
      <c r="J47" s="77">
        <f t="shared" si="2"/>
        <v>200146866.07999998</v>
      </c>
      <c r="L47" s="61"/>
    </row>
    <row r="48" spans="1:12" x14ac:dyDescent="0.25">
      <c r="A48" s="78"/>
      <c r="B48" s="78"/>
      <c r="C48" s="80"/>
      <c r="D48" s="91"/>
      <c r="E48" s="75">
        <v>53</v>
      </c>
      <c r="F48" s="76">
        <v>488</v>
      </c>
      <c r="G48" s="77">
        <v>519782</v>
      </c>
      <c r="H48" s="77">
        <v>0.56999999999999995</v>
      </c>
      <c r="I48" s="77">
        <f t="shared" si="1"/>
        <v>548224.47</v>
      </c>
      <c r="J48" s="77">
        <f t="shared" si="2"/>
        <v>267533541.35999998</v>
      </c>
      <c r="L48" s="61"/>
    </row>
    <row r="49" spans="1:16" x14ac:dyDescent="0.25">
      <c r="A49" s="78"/>
      <c r="B49" s="78"/>
      <c r="C49" s="80"/>
      <c r="D49" s="91"/>
      <c r="E49" s="75">
        <v>54</v>
      </c>
      <c r="F49" s="76">
        <v>10</v>
      </c>
      <c r="G49" s="77">
        <v>437173</v>
      </c>
      <c r="H49" s="77">
        <v>0.21</v>
      </c>
      <c r="I49" s="77">
        <f t="shared" si="1"/>
        <v>445986.41</v>
      </c>
      <c r="J49" s="77">
        <f t="shared" si="2"/>
        <v>4459864.0999999996</v>
      </c>
      <c r="L49" s="61"/>
    </row>
    <row r="50" spans="1:16" x14ac:dyDescent="0.25">
      <c r="A50" s="78"/>
      <c r="B50" s="78"/>
      <c r="C50" s="80"/>
      <c r="D50" s="91"/>
      <c r="E50" s="75">
        <v>55</v>
      </c>
      <c r="F50" s="76">
        <v>10</v>
      </c>
      <c r="G50" s="77">
        <v>812867</v>
      </c>
      <c r="H50" s="77">
        <v>0.13</v>
      </c>
      <c r="I50" s="77">
        <f t="shared" si="1"/>
        <v>823011.58</v>
      </c>
      <c r="J50" s="77">
        <f t="shared" si="2"/>
        <v>8230115.7999999998</v>
      </c>
      <c r="L50" s="61"/>
    </row>
    <row r="51" spans="1:16" x14ac:dyDescent="0.25">
      <c r="A51" s="78"/>
      <c r="B51" s="78"/>
      <c r="C51" s="80"/>
      <c r="D51" s="91"/>
      <c r="E51" s="75">
        <v>57</v>
      </c>
      <c r="F51" s="76">
        <v>10</v>
      </c>
      <c r="G51" s="77">
        <v>741947</v>
      </c>
      <c r="H51" s="77">
        <v>0.12</v>
      </c>
      <c r="I51" s="77">
        <f t="shared" si="1"/>
        <v>750494.23</v>
      </c>
      <c r="J51" s="77">
        <f t="shared" si="2"/>
        <v>7504942.2999999998</v>
      </c>
      <c r="L51" s="61"/>
    </row>
    <row r="52" spans="1:16" x14ac:dyDescent="0.25">
      <c r="A52" s="78"/>
      <c r="B52" s="78"/>
      <c r="C52" s="80"/>
      <c r="D52" s="91"/>
      <c r="E52" s="75">
        <v>58</v>
      </c>
      <c r="F52" s="76">
        <v>45</v>
      </c>
      <c r="G52" s="77">
        <v>408921</v>
      </c>
      <c r="H52" s="77">
        <v>0.14000000000000001</v>
      </c>
      <c r="I52" s="77">
        <f t="shared" si="1"/>
        <v>414416.9</v>
      </c>
      <c r="J52" s="77">
        <f t="shared" si="2"/>
        <v>18648760.5</v>
      </c>
      <c r="L52" s="61"/>
    </row>
    <row r="53" spans="1:16" x14ac:dyDescent="0.25">
      <c r="A53" s="78"/>
      <c r="B53" s="78"/>
      <c r="C53" s="80"/>
      <c r="D53" s="91"/>
      <c r="E53" s="75">
        <v>61</v>
      </c>
      <c r="F53" s="76">
        <v>131</v>
      </c>
      <c r="G53" s="77">
        <v>320152</v>
      </c>
      <c r="H53" s="77">
        <v>0.12</v>
      </c>
      <c r="I53" s="77">
        <f t="shared" si="1"/>
        <v>323840.15000000002</v>
      </c>
      <c r="J53" s="77">
        <f t="shared" si="2"/>
        <v>42423059.650000006</v>
      </c>
      <c r="L53" s="61"/>
    </row>
    <row r="54" spans="1:16" x14ac:dyDescent="0.25">
      <c r="A54" s="78"/>
      <c r="B54" s="78"/>
      <c r="C54" s="80"/>
      <c r="D54" s="91"/>
      <c r="E54" s="75">
        <v>62</v>
      </c>
      <c r="F54" s="76">
        <v>70</v>
      </c>
      <c r="G54" s="77">
        <v>555085</v>
      </c>
      <c r="H54" s="77">
        <v>0.08</v>
      </c>
      <c r="I54" s="77">
        <f t="shared" si="1"/>
        <v>559348.05000000005</v>
      </c>
      <c r="J54" s="77">
        <f t="shared" si="2"/>
        <v>39154363.5</v>
      </c>
      <c r="L54" s="61"/>
    </row>
    <row r="55" spans="1:16" x14ac:dyDescent="0.25">
      <c r="A55" s="78"/>
      <c r="B55" s="78"/>
      <c r="C55" s="80"/>
      <c r="D55" s="91"/>
      <c r="E55" s="75">
        <v>63</v>
      </c>
      <c r="F55" s="76">
        <v>68</v>
      </c>
      <c r="G55" s="77">
        <v>568484</v>
      </c>
      <c r="H55" s="77">
        <v>0.22</v>
      </c>
      <c r="I55" s="77">
        <f t="shared" si="1"/>
        <v>580490.38</v>
      </c>
      <c r="J55" s="77">
        <f t="shared" si="2"/>
        <v>39473345.840000004</v>
      </c>
      <c r="L55" s="61"/>
    </row>
    <row r="56" spans="1:16" x14ac:dyDescent="0.25">
      <c r="A56" s="78"/>
      <c r="B56" s="78"/>
      <c r="C56" s="80"/>
      <c r="D56" s="91"/>
      <c r="E56" s="75">
        <v>64</v>
      </c>
      <c r="F56" s="76">
        <v>30</v>
      </c>
      <c r="G56" s="77">
        <v>610080</v>
      </c>
      <c r="H56" s="77">
        <v>0.06</v>
      </c>
      <c r="I56" s="77">
        <f t="shared" si="1"/>
        <v>613594.06000000006</v>
      </c>
      <c r="J56" s="77">
        <f t="shared" si="2"/>
        <v>18407821.800000001</v>
      </c>
      <c r="L56" s="61"/>
    </row>
    <row r="57" spans="1:16" x14ac:dyDescent="0.25">
      <c r="A57" s="78"/>
      <c r="B57" s="78"/>
      <c r="C57" s="80"/>
      <c r="D57" s="91"/>
      <c r="E57" s="75">
        <v>65</v>
      </c>
      <c r="F57" s="76">
        <v>4</v>
      </c>
      <c r="G57" s="77">
        <v>869420</v>
      </c>
      <c r="H57" s="77">
        <v>0.04</v>
      </c>
      <c r="I57" s="77">
        <f t="shared" si="1"/>
        <v>872758.57</v>
      </c>
      <c r="J57" s="77">
        <f t="shared" si="2"/>
        <v>3491034.28</v>
      </c>
      <c r="L57" s="61"/>
    </row>
    <row r="58" spans="1:16" x14ac:dyDescent="0.25">
      <c r="A58" s="78"/>
      <c r="B58" s="78"/>
      <c r="C58" s="80"/>
      <c r="D58" s="74" t="s">
        <v>108</v>
      </c>
      <c r="E58" s="75">
        <v>78</v>
      </c>
      <c r="F58" s="76">
        <v>238</v>
      </c>
      <c r="G58" s="77">
        <v>132634</v>
      </c>
      <c r="H58" s="77">
        <v>0.33</v>
      </c>
      <c r="I58" s="77">
        <f t="shared" si="1"/>
        <v>136835.85</v>
      </c>
      <c r="J58" s="77">
        <f t="shared" si="2"/>
        <v>32566932.300000001</v>
      </c>
      <c r="L58" s="61"/>
    </row>
    <row r="59" spans="1:16" x14ac:dyDescent="0.25">
      <c r="A59" s="78"/>
      <c r="B59" s="78"/>
      <c r="C59" s="80"/>
      <c r="D59" s="95"/>
      <c r="E59" s="75">
        <v>79</v>
      </c>
      <c r="F59" s="76">
        <v>137</v>
      </c>
      <c r="G59" s="77">
        <v>196603</v>
      </c>
      <c r="H59" s="77">
        <v>0.36</v>
      </c>
      <c r="I59" s="77">
        <f t="shared" si="1"/>
        <v>203397.6</v>
      </c>
      <c r="J59" s="77">
        <f t="shared" si="2"/>
        <v>27865471.199999999</v>
      </c>
      <c r="L59" s="61"/>
    </row>
    <row r="60" spans="1:16" x14ac:dyDescent="0.25">
      <c r="A60" s="78"/>
      <c r="B60" s="78"/>
      <c r="C60" s="80"/>
      <c r="D60" s="91" t="s">
        <v>109</v>
      </c>
      <c r="E60" s="75">
        <v>81</v>
      </c>
      <c r="F60" s="76">
        <v>37</v>
      </c>
      <c r="G60" s="77">
        <v>228728</v>
      </c>
      <c r="H60" s="77">
        <v>0.23</v>
      </c>
      <c r="I60" s="77">
        <f t="shared" si="1"/>
        <v>233778.31</v>
      </c>
      <c r="J60" s="77">
        <f t="shared" si="2"/>
        <v>8649797.4700000007</v>
      </c>
      <c r="L60" s="61"/>
    </row>
    <row r="61" spans="1:16" x14ac:dyDescent="0.25">
      <c r="A61" s="78"/>
      <c r="B61" s="78"/>
      <c r="C61" s="80"/>
      <c r="D61" s="91"/>
      <c r="E61" s="75">
        <v>82</v>
      </c>
      <c r="F61" s="76">
        <v>8</v>
      </c>
      <c r="G61" s="77">
        <v>249690</v>
      </c>
      <c r="H61" s="77">
        <v>0.3</v>
      </c>
      <c r="I61" s="77">
        <f t="shared" si="1"/>
        <v>256881.07</v>
      </c>
      <c r="J61" s="77">
        <f t="shared" si="2"/>
        <v>2055048.56</v>
      </c>
      <c r="L61" s="61"/>
    </row>
    <row r="62" spans="1:16" x14ac:dyDescent="0.25">
      <c r="A62" s="78"/>
      <c r="B62" s="78"/>
      <c r="C62" s="80"/>
      <c r="D62" s="91"/>
      <c r="E62" s="75">
        <v>83</v>
      </c>
      <c r="F62" s="76">
        <v>13</v>
      </c>
      <c r="G62" s="77">
        <v>240008</v>
      </c>
      <c r="H62" s="77">
        <v>0.24</v>
      </c>
      <c r="I62" s="77">
        <f t="shared" si="1"/>
        <v>245537.78</v>
      </c>
      <c r="J62" s="77">
        <f t="shared" si="2"/>
        <v>3191991.14</v>
      </c>
      <c r="L62" s="61"/>
    </row>
    <row r="63" spans="1:16" x14ac:dyDescent="0.25">
      <c r="A63" s="78"/>
      <c r="B63" s="78"/>
      <c r="C63" s="80"/>
      <c r="D63" s="74" t="s">
        <v>110</v>
      </c>
      <c r="E63" s="75">
        <v>85</v>
      </c>
      <c r="F63" s="76">
        <v>4</v>
      </c>
      <c r="G63" s="77">
        <v>173786</v>
      </c>
      <c r="H63" s="77">
        <v>0.36</v>
      </c>
      <c r="I63" s="77">
        <f t="shared" si="1"/>
        <v>179792.04</v>
      </c>
      <c r="J63" s="77">
        <f t="shared" si="2"/>
        <v>719168.16</v>
      </c>
      <c r="L63" s="61"/>
    </row>
    <row r="64" spans="1:16" x14ac:dyDescent="0.25">
      <c r="A64" s="82"/>
      <c r="B64" s="82"/>
      <c r="C64" s="83"/>
      <c r="D64" s="84" t="s">
        <v>101</v>
      </c>
      <c r="E64" s="85"/>
      <c r="F64" s="86">
        <f>SUM(F28:F63)</f>
        <v>2960</v>
      </c>
      <c r="G64" s="87"/>
      <c r="H64" s="87"/>
      <c r="I64" s="87"/>
      <c r="J64" s="87">
        <f>SUM(J28:J63)</f>
        <v>886432572.97999978</v>
      </c>
      <c r="O64" s="61"/>
      <c r="P64" s="62"/>
    </row>
    <row r="65" spans="1:14" ht="24" x14ac:dyDescent="0.25">
      <c r="A65" s="73">
        <v>4</v>
      </c>
      <c r="B65" s="73">
        <v>430038</v>
      </c>
      <c r="C65" s="90" t="s">
        <v>63</v>
      </c>
      <c r="D65" s="96" t="s">
        <v>111</v>
      </c>
      <c r="E65" s="75">
        <v>8</v>
      </c>
      <c r="F65" s="76">
        <v>2</v>
      </c>
      <c r="G65" s="77">
        <v>381741</v>
      </c>
      <c r="H65" s="77">
        <v>0.55000000000000004</v>
      </c>
      <c r="I65" s="77">
        <f t="shared" ref="I65:I74" si="3">ROUND(G65*((1-H65)+H65*1.096),2)</f>
        <v>401896.92</v>
      </c>
      <c r="J65" s="77">
        <f t="shared" ref="J65:J74" si="4">F65*I65</f>
        <v>803793.84</v>
      </c>
      <c r="M65" s="61"/>
      <c r="N65" s="62"/>
    </row>
    <row r="66" spans="1:14" x14ac:dyDescent="0.25">
      <c r="A66" s="97"/>
      <c r="B66" s="78"/>
      <c r="C66" s="80"/>
      <c r="D66" s="96" t="s">
        <v>105</v>
      </c>
      <c r="E66" s="75">
        <v>15</v>
      </c>
      <c r="F66" s="76">
        <v>10</v>
      </c>
      <c r="G66" s="77">
        <v>311991</v>
      </c>
      <c r="H66" s="77">
        <v>0.2</v>
      </c>
      <c r="I66" s="77">
        <f t="shared" si="3"/>
        <v>317981.23</v>
      </c>
      <c r="J66" s="77">
        <f t="shared" si="4"/>
        <v>3179812.3</v>
      </c>
    </row>
    <row r="67" spans="1:14" x14ac:dyDescent="0.25">
      <c r="A67" s="97"/>
      <c r="B67" s="78"/>
      <c r="C67" s="80"/>
      <c r="D67" s="98" t="s">
        <v>112</v>
      </c>
      <c r="E67" s="75">
        <v>19</v>
      </c>
      <c r="F67" s="76">
        <v>3</v>
      </c>
      <c r="G67" s="77">
        <v>344175</v>
      </c>
      <c r="H67" s="77">
        <v>0.25</v>
      </c>
      <c r="I67" s="77">
        <f t="shared" si="3"/>
        <v>352435.20000000001</v>
      </c>
      <c r="J67" s="77">
        <f t="shared" si="4"/>
        <v>1057305.6000000001</v>
      </c>
    </row>
    <row r="68" spans="1:14" x14ac:dyDescent="0.25">
      <c r="A68" s="78"/>
      <c r="B68" s="78"/>
      <c r="C68" s="80"/>
      <c r="D68" s="99" t="s">
        <v>102</v>
      </c>
      <c r="E68" s="75">
        <v>33</v>
      </c>
      <c r="F68" s="76">
        <v>58</v>
      </c>
      <c r="G68" s="77">
        <v>124702</v>
      </c>
      <c r="H68" s="77">
        <v>0.39</v>
      </c>
      <c r="I68" s="77">
        <f t="shared" si="3"/>
        <v>129370.84</v>
      </c>
      <c r="J68" s="77">
        <f t="shared" si="4"/>
        <v>7503508.7199999997</v>
      </c>
    </row>
    <row r="69" spans="1:14" x14ac:dyDescent="0.25">
      <c r="A69" s="78"/>
      <c r="B69" s="78"/>
      <c r="C69" s="80"/>
      <c r="D69" s="98" t="s">
        <v>113</v>
      </c>
      <c r="E69" s="75">
        <v>40</v>
      </c>
      <c r="F69" s="76">
        <v>2</v>
      </c>
      <c r="G69" s="77">
        <v>238060</v>
      </c>
      <c r="H69" s="77">
        <v>0.26</v>
      </c>
      <c r="I69" s="77">
        <f t="shared" si="3"/>
        <v>244001.98</v>
      </c>
      <c r="J69" s="77">
        <f t="shared" si="4"/>
        <v>488003.96</v>
      </c>
    </row>
    <row r="70" spans="1:14" x14ac:dyDescent="0.25">
      <c r="A70" s="78"/>
      <c r="B70" s="78"/>
      <c r="C70" s="80"/>
      <c r="D70" s="100"/>
      <c r="E70" s="75">
        <v>41</v>
      </c>
      <c r="F70" s="76">
        <v>12</v>
      </c>
      <c r="G70" s="77">
        <v>139731</v>
      </c>
      <c r="H70" s="77">
        <v>0.38</v>
      </c>
      <c r="I70" s="77">
        <f t="shared" si="3"/>
        <v>144828.39000000001</v>
      </c>
      <c r="J70" s="77">
        <f t="shared" si="4"/>
        <v>1737940.6800000002</v>
      </c>
    </row>
    <row r="71" spans="1:14" x14ac:dyDescent="0.25">
      <c r="A71" s="78"/>
      <c r="B71" s="78"/>
      <c r="C71" s="80"/>
      <c r="D71" s="100"/>
      <c r="E71" s="75">
        <v>43</v>
      </c>
      <c r="F71" s="76">
        <v>12</v>
      </c>
      <c r="G71" s="77">
        <v>233873</v>
      </c>
      <c r="H71" s="77">
        <v>0.22</v>
      </c>
      <c r="I71" s="77">
        <f t="shared" si="3"/>
        <v>238812.4</v>
      </c>
      <c r="J71" s="77">
        <f t="shared" si="4"/>
        <v>2865748.8</v>
      </c>
    </row>
    <row r="72" spans="1:14" x14ac:dyDescent="0.25">
      <c r="A72" s="78"/>
      <c r="B72" s="78"/>
      <c r="C72" s="80"/>
      <c r="D72" s="101"/>
      <c r="E72" s="75">
        <v>44</v>
      </c>
      <c r="F72" s="76">
        <v>10</v>
      </c>
      <c r="G72" s="77">
        <v>104337</v>
      </c>
      <c r="H72" s="77">
        <v>0.34</v>
      </c>
      <c r="I72" s="77">
        <f t="shared" si="3"/>
        <v>107742.56</v>
      </c>
      <c r="J72" s="77">
        <f t="shared" si="4"/>
        <v>1077425.6000000001</v>
      </c>
    </row>
    <row r="73" spans="1:14" x14ac:dyDescent="0.25">
      <c r="A73" s="78"/>
      <c r="B73" s="78"/>
      <c r="C73" s="80"/>
      <c r="D73" s="102" t="s">
        <v>108</v>
      </c>
      <c r="E73" s="75">
        <v>78</v>
      </c>
      <c r="F73" s="76">
        <v>89</v>
      </c>
      <c r="G73" s="77">
        <v>132634</v>
      </c>
      <c r="H73" s="77">
        <v>0.33</v>
      </c>
      <c r="I73" s="77">
        <f t="shared" si="3"/>
        <v>136835.85</v>
      </c>
      <c r="J73" s="77">
        <f t="shared" si="4"/>
        <v>12178390.65</v>
      </c>
    </row>
    <row r="74" spans="1:14" x14ac:dyDescent="0.25">
      <c r="A74" s="78"/>
      <c r="B74" s="78"/>
      <c r="C74" s="80"/>
      <c r="D74" s="92" t="s">
        <v>114</v>
      </c>
      <c r="E74" s="75">
        <v>86</v>
      </c>
      <c r="F74" s="76">
        <v>40</v>
      </c>
      <c r="G74" s="77">
        <v>254683</v>
      </c>
      <c r="H74" s="77">
        <v>0.2</v>
      </c>
      <c r="I74" s="77">
        <f t="shared" si="3"/>
        <v>259572.91</v>
      </c>
      <c r="J74" s="77">
        <f t="shared" si="4"/>
        <v>10382916.4</v>
      </c>
    </row>
    <row r="75" spans="1:14" x14ac:dyDescent="0.25">
      <c r="A75" s="82"/>
      <c r="B75" s="82"/>
      <c r="C75" s="83"/>
      <c r="D75" s="84" t="s">
        <v>101</v>
      </c>
      <c r="E75" s="85"/>
      <c r="F75" s="86">
        <f>SUM(F65:F74)</f>
        <v>238</v>
      </c>
      <c r="G75" s="87"/>
      <c r="H75" s="87"/>
      <c r="I75" s="87"/>
      <c r="J75" s="87">
        <f>SUM(J65:J74)</f>
        <v>41274846.550000004</v>
      </c>
    </row>
    <row r="76" spans="1:14" x14ac:dyDescent="0.25">
      <c r="A76" s="73">
        <v>5</v>
      </c>
      <c r="B76" s="73">
        <v>430042</v>
      </c>
      <c r="C76" s="289" t="s">
        <v>62</v>
      </c>
      <c r="D76" s="98" t="s">
        <v>115</v>
      </c>
      <c r="E76" s="75">
        <v>21</v>
      </c>
      <c r="F76" s="76">
        <v>1368</v>
      </c>
      <c r="G76" s="77">
        <v>264178</v>
      </c>
      <c r="H76" s="77">
        <v>0.28999999999999998</v>
      </c>
      <c r="I76" s="77">
        <f t="shared" ref="I76:I79" si="5">ROUND(G76*((1-H76)+H76*1.096),2)</f>
        <v>271532.71999999997</v>
      </c>
      <c r="J76" s="77">
        <f>F76*I76</f>
        <v>371456760.95999998</v>
      </c>
    </row>
    <row r="77" spans="1:14" x14ac:dyDescent="0.25">
      <c r="A77" s="78"/>
      <c r="B77" s="78"/>
      <c r="C77" s="290"/>
      <c r="D77" s="100"/>
      <c r="E77" s="75">
        <v>25</v>
      </c>
      <c r="F77" s="76">
        <v>12</v>
      </c>
      <c r="G77" s="77">
        <v>102227</v>
      </c>
      <c r="H77" s="77">
        <v>0.42</v>
      </c>
      <c r="I77" s="77">
        <f t="shared" si="5"/>
        <v>106348.79</v>
      </c>
      <c r="J77" s="77">
        <f>F77*I77</f>
        <v>1276185.48</v>
      </c>
    </row>
    <row r="78" spans="1:14" x14ac:dyDescent="0.25">
      <c r="A78" s="78"/>
      <c r="B78" s="78"/>
      <c r="C78" s="80"/>
      <c r="D78" s="100"/>
      <c r="E78" s="75">
        <v>26</v>
      </c>
      <c r="F78" s="76">
        <v>96</v>
      </c>
      <c r="G78" s="77">
        <v>230497</v>
      </c>
      <c r="H78" s="77">
        <v>0.4</v>
      </c>
      <c r="I78" s="77">
        <f t="shared" si="5"/>
        <v>239348.08</v>
      </c>
      <c r="J78" s="77">
        <f>F78*I78</f>
        <v>22977415.68</v>
      </c>
    </row>
    <row r="79" spans="1:14" x14ac:dyDescent="0.25">
      <c r="A79" s="78"/>
      <c r="B79" s="78"/>
      <c r="C79" s="80"/>
      <c r="D79" s="101"/>
      <c r="E79" s="75">
        <v>27</v>
      </c>
      <c r="F79" s="76">
        <v>24</v>
      </c>
      <c r="G79" s="77">
        <v>306409</v>
      </c>
      <c r="H79" s="77">
        <v>0.39</v>
      </c>
      <c r="I79" s="77">
        <f t="shared" si="5"/>
        <v>317880.95</v>
      </c>
      <c r="J79" s="77">
        <f>F79*I79</f>
        <v>7629142.8000000007</v>
      </c>
    </row>
    <row r="80" spans="1:14" x14ac:dyDescent="0.25">
      <c r="A80" s="82"/>
      <c r="B80" s="82"/>
      <c r="C80" s="83"/>
      <c r="D80" s="84" t="s">
        <v>101</v>
      </c>
      <c r="E80" s="85"/>
      <c r="F80" s="86">
        <f>SUM(F76:F79)</f>
        <v>1500</v>
      </c>
      <c r="G80" s="87"/>
      <c r="H80" s="87"/>
      <c r="I80" s="87"/>
      <c r="J80" s="87">
        <f>SUM(J76:J79)</f>
        <v>403339504.92000002</v>
      </c>
    </row>
    <row r="81" spans="1:10" x14ac:dyDescent="0.25">
      <c r="A81" s="73">
        <v>6</v>
      </c>
      <c r="B81" s="73">
        <v>430048</v>
      </c>
      <c r="C81" s="289" t="s">
        <v>61</v>
      </c>
      <c r="D81" s="74" t="s">
        <v>105</v>
      </c>
      <c r="E81" s="75">
        <v>12</v>
      </c>
      <c r="F81" s="76">
        <v>18</v>
      </c>
      <c r="G81" s="77">
        <v>225126</v>
      </c>
      <c r="H81" s="77">
        <v>0.28999999999999998</v>
      </c>
      <c r="I81" s="77">
        <f t="shared" ref="I81:I90" si="6">ROUND(G81*((1-H81)+H81*1.096),2)</f>
        <v>231393.51</v>
      </c>
      <c r="J81" s="77">
        <f t="shared" ref="J81:J90" si="7">F81*I81</f>
        <v>4165083.18</v>
      </c>
    </row>
    <row r="82" spans="1:10" x14ac:dyDescent="0.25">
      <c r="A82" s="78"/>
      <c r="B82" s="78"/>
      <c r="C82" s="290"/>
      <c r="D82" s="91"/>
      <c r="E82" s="75">
        <v>16</v>
      </c>
      <c r="F82" s="76">
        <v>7</v>
      </c>
      <c r="G82" s="77">
        <v>417597</v>
      </c>
      <c r="H82" s="77">
        <v>0.42</v>
      </c>
      <c r="I82" s="77">
        <f t="shared" si="6"/>
        <v>434434.51</v>
      </c>
      <c r="J82" s="77">
        <f t="shared" si="7"/>
        <v>3041041.5700000003</v>
      </c>
    </row>
    <row r="83" spans="1:10" x14ac:dyDescent="0.25">
      <c r="A83" s="78"/>
      <c r="B83" s="78"/>
      <c r="C83" s="80"/>
      <c r="D83" s="74" t="s">
        <v>116</v>
      </c>
      <c r="E83" s="75">
        <v>68</v>
      </c>
      <c r="F83" s="76">
        <v>76</v>
      </c>
      <c r="G83" s="77">
        <v>186341</v>
      </c>
      <c r="H83" s="77">
        <v>0.28000000000000003</v>
      </c>
      <c r="I83" s="77">
        <f t="shared" si="6"/>
        <v>191349.85</v>
      </c>
      <c r="J83" s="77">
        <f t="shared" si="7"/>
        <v>14542588.6</v>
      </c>
    </row>
    <row r="84" spans="1:10" x14ac:dyDescent="0.25">
      <c r="A84" s="78"/>
      <c r="B84" s="78"/>
      <c r="C84" s="80"/>
      <c r="D84" s="91"/>
      <c r="E84" s="75">
        <v>69</v>
      </c>
      <c r="F84" s="76">
        <v>18</v>
      </c>
      <c r="G84" s="77">
        <v>385767</v>
      </c>
      <c r="H84" s="77">
        <v>0.37</v>
      </c>
      <c r="I84" s="77">
        <f t="shared" si="6"/>
        <v>399469.44</v>
      </c>
      <c r="J84" s="77">
        <f t="shared" si="7"/>
        <v>7190449.9199999999</v>
      </c>
    </row>
    <row r="85" spans="1:10" x14ac:dyDescent="0.25">
      <c r="A85" s="78"/>
      <c r="B85" s="78"/>
      <c r="C85" s="80"/>
      <c r="D85" s="91"/>
      <c r="E85" s="75">
        <v>70</v>
      </c>
      <c r="F85" s="76">
        <v>555</v>
      </c>
      <c r="G85" s="77">
        <v>219420</v>
      </c>
      <c r="H85" s="77">
        <v>0.26</v>
      </c>
      <c r="I85" s="77">
        <f t="shared" si="6"/>
        <v>224896.72</v>
      </c>
      <c r="J85" s="77">
        <f t="shared" si="7"/>
        <v>124817679.59999999</v>
      </c>
    </row>
    <row r="86" spans="1:10" x14ac:dyDescent="0.25">
      <c r="A86" s="78"/>
      <c r="B86" s="78"/>
      <c r="C86" s="80"/>
      <c r="D86" s="91"/>
      <c r="E86" s="75">
        <v>71</v>
      </c>
      <c r="F86" s="76">
        <v>2</v>
      </c>
      <c r="G86" s="77">
        <v>303401</v>
      </c>
      <c r="H86" s="77">
        <v>0.49</v>
      </c>
      <c r="I86" s="77">
        <f t="shared" si="6"/>
        <v>317672.98</v>
      </c>
      <c r="J86" s="77">
        <f t="shared" si="7"/>
        <v>635345.96</v>
      </c>
    </row>
    <row r="87" spans="1:10" x14ac:dyDescent="0.25">
      <c r="A87" s="78"/>
      <c r="B87" s="78"/>
      <c r="C87" s="80"/>
      <c r="D87" s="91"/>
      <c r="E87" s="75">
        <v>72</v>
      </c>
      <c r="F87" s="76">
        <v>3</v>
      </c>
      <c r="G87" s="77">
        <v>458167</v>
      </c>
      <c r="H87" s="77">
        <v>0.1</v>
      </c>
      <c r="I87" s="77">
        <f t="shared" si="6"/>
        <v>462565.4</v>
      </c>
      <c r="J87" s="77">
        <f t="shared" si="7"/>
        <v>1387696.2000000002</v>
      </c>
    </row>
    <row r="88" spans="1:10" x14ac:dyDescent="0.25">
      <c r="A88" s="78"/>
      <c r="B88" s="78"/>
      <c r="C88" s="80"/>
      <c r="D88" s="91"/>
      <c r="E88" s="75">
        <v>74</v>
      </c>
      <c r="F88" s="76">
        <v>10</v>
      </c>
      <c r="G88" s="77">
        <v>495542</v>
      </c>
      <c r="H88" s="77">
        <v>0.12</v>
      </c>
      <c r="I88" s="77">
        <f t="shared" si="6"/>
        <v>501250.64</v>
      </c>
      <c r="J88" s="77">
        <f t="shared" si="7"/>
        <v>5012506.4000000004</v>
      </c>
    </row>
    <row r="89" spans="1:10" x14ac:dyDescent="0.25">
      <c r="A89" s="78"/>
      <c r="B89" s="78"/>
      <c r="C89" s="80"/>
      <c r="D89" s="91"/>
      <c r="E89" s="75">
        <v>75</v>
      </c>
      <c r="F89" s="76">
        <v>5</v>
      </c>
      <c r="G89" s="77">
        <v>260389</v>
      </c>
      <c r="H89" s="77">
        <v>0.15</v>
      </c>
      <c r="I89" s="77">
        <f t="shared" si="6"/>
        <v>264138.59999999998</v>
      </c>
      <c r="J89" s="77">
        <f t="shared" si="7"/>
        <v>1320693</v>
      </c>
    </row>
    <row r="90" spans="1:10" x14ac:dyDescent="0.25">
      <c r="A90" s="78"/>
      <c r="B90" s="78"/>
      <c r="C90" s="80"/>
      <c r="D90" s="91"/>
      <c r="E90" s="75">
        <v>76</v>
      </c>
      <c r="F90" s="76">
        <v>1</v>
      </c>
      <c r="G90" s="77">
        <v>199907</v>
      </c>
      <c r="H90" s="77">
        <v>0.12</v>
      </c>
      <c r="I90" s="77">
        <f t="shared" si="6"/>
        <v>202209.93</v>
      </c>
      <c r="J90" s="77">
        <f t="shared" si="7"/>
        <v>202209.93</v>
      </c>
    </row>
    <row r="91" spans="1:10" x14ac:dyDescent="0.25">
      <c r="A91" s="82"/>
      <c r="B91" s="82"/>
      <c r="C91" s="83"/>
      <c r="D91" s="84" t="s">
        <v>101</v>
      </c>
      <c r="E91" s="85"/>
      <c r="F91" s="86">
        <f>SUM(F81:F90)</f>
        <v>695</v>
      </c>
      <c r="G91" s="87"/>
      <c r="H91" s="87"/>
      <c r="I91" s="87"/>
      <c r="J91" s="87">
        <f>SUM(J81:J90)</f>
        <v>162315294.36000001</v>
      </c>
    </row>
    <row r="92" spans="1:10" x14ac:dyDescent="0.25">
      <c r="A92" s="78">
        <v>7</v>
      </c>
      <c r="B92" s="73">
        <v>430308</v>
      </c>
      <c r="C92" s="289" t="s">
        <v>26</v>
      </c>
      <c r="D92" s="98" t="s">
        <v>103</v>
      </c>
      <c r="E92" s="75">
        <v>2</v>
      </c>
      <c r="F92" s="76">
        <v>15</v>
      </c>
      <c r="G92" s="77">
        <v>277374</v>
      </c>
      <c r="H92" s="77">
        <v>0.44</v>
      </c>
      <c r="I92" s="77">
        <f t="shared" ref="I92:I94" si="8">ROUND(G92*((1-H92)+H92*1.096),2)</f>
        <v>289090.28000000003</v>
      </c>
      <c r="J92" s="77">
        <f>F92*I92</f>
        <v>4336354.2</v>
      </c>
    </row>
    <row r="93" spans="1:10" x14ac:dyDescent="0.25">
      <c r="A93" s="78"/>
      <c r="B93" s="78"/>
      <c r="C93" s="290"/>
      <c r="D93" s="291" t="s">
        <v>112</v>
      </c>
      <c r="E93" s="75">
        <v>19</v>
      </c>
      <c r="F93" s="76">
        <v>39</v>
      </c>
      <c r="G93" s="77">
        <v>344175</v>
      </c>
      <c r="H93" s="77">
        <v>0.25</v>
      </c>
      <c r="I93" s="77">
        <f t="shared" si="8"/>
        <v>352435.20000000001</v>
      </c>
      <c r="J93" s="77">
        <f>F93*I93</f>
        <v>13744972.800000001</v>
      </c>
    </row>
    <row r="94" spans="1:10" x14ac:dyDescent="0.25">
      <c r="A94" s="78"/>
      <c r="B94" s="78"/>
      <c r="C94" s="80"/>
      <c r="D94" s="292"/>
      <c r="E94" s="75">
        <v>20</v>
      </c>
      <c r="F94" s="76">
        <v>14</v>
      </c>
      <c r="G94" s="77">
        <v>711006</v>
      </c>
      <c r="H94" s="77">
        <v>0.34</v>
      </c>
      <c r="I94" s="77">
        <f t="shared" si="8"/>
        <v>734213.24</v>
      </c>
      <c r="J94" s="77">
        <f>F94*I94</f>
        <v>10278985.359999999</v>
      </c>
    </row>
    <row r="95" spans="1:10" x14ac:dyDescent="0.25">
      <c r="A95" s="82"/>
      <c r="B95" s="82"/>
      <c r="C95" s="83"/>
      <c r="D95" s="84" t="s">
        <v>101</v>
      </c>
      <c r="E95" s="85"/>
      <c r="F95" s="86">
        <f>SUM(F92:F94)</f>
        <v>68</v>
      </c>
      <c r="G95" s="87"/>
      <c r="H95" s="87"/>
      <c r="I95" s="87"/>
      <c r="J95" s="87">
        <f>SUM(J92:J94)</f>
        <v>28360312.359999999</v>
      </c>
    </row>
    <row r="96" spans="1:10" x14ac:dyDescent="0.25">
      <c r="A96" s="73">
        <v>8</v>
      </c>
      <c r="B96" s="73">
        <v>430350</v>
      </c>
      <c r="C96" s="289" t="s">
        <v>19</v>
      </c>
      <c r="D96" s="98" t="s">
        <v>114</v>
      </c>
      <c r="E96" s="75">
        <v>86</v>
      </c>
      <c r="F96" s="76">
        <v>15</v>
      </c>
      <c r="G96" s="77">
        <v>254683</v>
      </c>
      <c r="H96" s="77">
        <v>0.2</v>
      </c>
      <c r="I96" s="77">
        <f>ROUND(G96*((1-H96)+H96*1.096),2)</f>
        <v>259572.91</v>
      </c>
      <c r="J96" s="77">
        <f>F96*I96</f>
        <v>3893593.65</v>
      </c>
    </row>
    <row r="97" spans="1:13" x14ac:dyDescent="0.25">
      <c r="A97" s="78"/>
      <c r="B97" s="78"/>
      <c r="C97" s="290"/>
      <c r="D97" s="101"/>
      <c r="E97" s="75">
        <v>88</v>
      </c>
      <c r="F97" s="76">
        <v>5</v>
      </c>
      <c r="G97" s="77">
        <v>372313</v>
      </c>
      <c r="H97" s="77">
        <v>0.12</v>
      </c>
      <c r="I97" s="77">
        <f>ROUND(G97*((1-H97)+H97*1.096),2)</f>
        <v>376602.05</v>
      </c>
      <c r="J97" s="77">
        <f>F97*I97</f>
        <v>1883010.25</v>
      </c>
    </row>
    <row r="98" spans="1:13" x14ac:dyDescent="0.25">
      <c r="A98" s="82"/>
      <c r="B98" s="82"/>
      <c r="C98" s="83"/>
      <c r="D98" s="84" t="s">
        <v>101</v>
      </c>
      <c r="E98" s="85"/>
      <c r="F98" s="86">
        <f>SUM(F96:F97)</f>
        <v>20</v>
      </c>
      <c r="G98" s="87"/>
      <c r="H98" s="87"/>
      <c r="I98" s="87"/>
      <c r="J98" s="87">
        <f>SUM(J96:J97)</f>
        <v>5776603.9000000004</v>
      </c>
    </row>
    <row r="99" spans="1:13" x14ac:dyDescent="0.25">
      <c r="A99" s="73">
        <v>9</v>
      </c>
      <c r="B99" s="73">
        <v>430386</v>
      </c>
      <c r="C99" s="289" t="s">
        <v>16</v>
      </c>
      <c r="D99" s="98" t="s">
        <v>103</v>
      </c>
      <c r="E99" s="75">
        <v>1</v>
      </c>
      <c r="F99" s="76">
        <v>5</v>
      </c>
      <c r="G99" s="77">
        <v>180835</v>
      </c>
      <c r="H99" s="77">
        <v>0.38</v>
      </c>
      <c r="I99" s="77">
        <f t="shared" ref="I99:I102" si="9">ROUND(G99*((1-H99)+H99*1.096),2)</f>
        <v>187431.86</v>
      </c>
      <c r="J99" s="77">
        <f>F99*I99</f>
        <v>937159.29999999993</v>
      </c>
    </row>
    <row r="100" spans="1:13" x14ac:dyDescent="0.25">
      <c r="A100" s="78"/>
      <c r="B100" s="78"/>
      <c r="C100" s="290"/>
      <c r="D100" s="93" t="s">
        <v>108</v>
      </c>
      <c r="E100" s="75">
        <v>78</v>
      </c>
      <c r="F100" s="76">
        <v>25</v>
      </c>
      <c r="G100" s="77">
        <v>132634</v>
      </c>
      <c r="H100" s="77">
        <v>0.33</v>
      </c>
      <c r="I100" s="77">
        <f t="shared" si="9"/>
        <v>136835.85</v>
      </c>
      <c r="J100" s="77">
        <f>F100*I100</f>
        <v>3420896.25</v>
      </c>
    </row>
    <row r="101" spans="1:13" x14ac:dyDescent="0.25">
      <c r="A101" s="78"/>
      <c r="B101" s="78"/>
      <c r="C101" s="80"/>
      <c r="D101" s="81"/>
      <c r="E101" s="75">
        <v>79</v>
      </c>
      <c r="F101" s="76">
        <v>26</v>
      </c>
      <c r="G101" s="77">
        <v>196603</v>
      </c>
      <c r="H101" s="77">
        <v>0.36</v>
      </c>
      <c r="I101" s="77">
        <f t="shared" si="9"/>
        <v>203397.6</v>
      </c>
      <c r="J101" s="77">
        <f>F101*I101</f>
        <v>5288337.6000000006</v>
      </c>
    </row>
    <row r="102" spans="1:13" x14ac:dyDescent="0.25">
      <c r="A102" s="78"/>
      <c r="B102" s="78"/>
      <c r="C102" s="80"/>
      <c r="D102" s="91" t="s">
        <v>109</v>
      </c>
      <c r="E102" s="75">
        <v>81</v>
      </c>
      <c r="F102" s="76">
        <v>29</v>
      </c>
      <c r="G102" s="77">
        <v>228728</v>
      </c>
      <c r="H102" s="77">
        <v>0.23</v>
      </c>
      <c r="I102" s="77">
        <f t="shared" si="9"/>
        <v>233778.31</v>
      </c>
      <c r="J102" s="77">
        <f>F102*I102</f>
        <v>6779570.9900000002</v>
      </c>
    </row>
    <row r="103" spans="1:13" x14ac:dyDescent="0.25">
      <c r="A103" s="82"/>
      <c r="B103" s="82"/>
      <c r="C103" s="83"/>
      <c r="D103" s="103" t="s">
        <v>101</v>
      </c>
      <c r="E103" s="85"/>
      <c r="F103" s="86">
        <f>SUM(F99:F102)</f>
        <v>85</v>
      </c>
      <c r="G103" s="87"/>
      <c r="H103" s="87"/>
      <c r="I103" s="87"/>
      <c r="J103" s="87">
        <f>SUM(J99:J102)</f>
        <v>16425964.140000001</v>
      </c>
    </row>
    <row r="104" spans="1:13" x14ac:dyDescent="0.25">
      <c r="A104" s="104" t="s">
        <v>117</v>
      </c>
      <c r="B104" s="105"/>
      <c r="C104" s="106"/>
      <c r="D104" s="107"/>
      <c r="E104" s="108"/>
      <c r="F104" s="109">
        <f>F22+F27+F64+F75+F80+F91+F95+F98+F103</f>
        <v>5959</v>
      </c>
      <c r="G104" s="110"/>
      <c r="H104" s="110"/>
      <c r="I104" s="110"/>
      <c r="J104" s="110">
        <f>J22+J27+J64+J75+J80+J91+J95+J98+J103</f>
        <v>1583765516.8199997</v>
      </c>
      <c r="M104" s="62"/>
    </row>
    <row r="105" spans="1:13" x14ac:dyDescent="0.25">
      <c r="A105" s="68" t="s">
        <v>118</v>
      </c>
      <c r="B105" s="111"/>
      <c r="C105" s="111"/>
      <c r="D105" s="111"/>
      <c r="E105" s="112"/>
      <c r="F105" s="113"/>
      <c r="G105" s="111"/>
      <c r="H105" s="111"/>
      <c r="I105" s="111"/>
      <c r="J105" s="114"/>
    </row>
    <row r="106" spans="1:13" ht="75.75" customHeight="1" x14ac:dyDescent="0.25">
      <c r="A106" s="9" t="s">
        <v>6</v>
      </c>
      <c r="B106" s="9" t="s">
        <v>119</v>
      </c>
      <c r="C106" s="9" t="s">
        <v>8</v>
      </c>
      <c r="D106" s="9" t="s">
        <v>93</v>
      </c>
      <c r="E106" s="66" t="s">
        <v>94</v>
      </c>
      <c r="F106" s="67" t="s">
        <v>95</v>
      </c>
      <c r="G106" s="67" t="s">
        <v>96</v>
      </c>
      <c r="H106" s="67" t="s">
        <v>97</v>
      </c>
      <c r="I106" s="67" t="s">
        <v>98</v>
      </c>
      <c r="J106" s="11" t="s">
        <v>10</v>
      </c>
    </row>
    <row r="107" spans="1:13" x14ac:dyDescent="0.25">
      <c r="A107" s="73">
        <v>1</v>
      </c>
      <c r="B107" s="73">
        <v>430042</v>
      </c>
      <c r="C107" s="90" t="s">
        <v>62</v>
      </c>
      <c r="D107" s="115" t="s">
        <v>115</v>
      </c>
      <c r="E107" s="75">
        <v>25</v>
      </c>
      <c r="F107" s="76">
        <v>20</v>
      </c>
      <c r="G107" s="77">
        <v>102227</v>
      </c>
      <c r="H107" s="77">
        <v>0.42</v>
      </c>
      <c r="I107" s="77">
        <f t="shared" ref="I107:I109" si="10">ROUND(G107*((1-H107)+H107*1.096),2)</f>
        <v>106348.79</v>
      </c>
      <c r="J107" s="77">
        <f>F107*I107</f>
        <v>2126975.7999999998</v>
      </c>
    </row>
    <row r="108" spans="1:13" x14ac:dyDescent="0.25">
      <c r="A108" s="78"/>
      <c r="B108" s="78"/>
      <c r="C108" s="80"/>
      <c r="D108" s="116"/>
      <c r="E108" s="75">
        <v>26</v>
      </c>
      <c r="F108" s="76">
        <v>55</v>
      </c>
      <c r="G108" s="77">
        <v>230497</v>
      </c>
      <c r="H108" s="77">
        <v>0.4</v>
      </c>
      <c r="I108" s="77">
        <f t="shared" si="10"/>
        <v>239348.08</v>
      </c>
      <c r="J108" s="77">
        <f>F108*I108</f>
        <v>13164144.399999999</v>
      </c>
    </row>
    <row r="109" spans="1:13" x14ac:dyDescent="0.25">
      <c r="A109" s="78"/>
      <c r="B109" s="78"/>
      <c r="C109" s="80"/>
      <c r="D109" s="117"/>
      <c r="E109" s="75">
        <v>27</v>
      </c>
      <c r="F109" s="76">
        <v>55</v>
      </c>
      <c r="G109" s="77">
        <v>306409</v>
      </c>
      <c r="H109" s="77">
        <v>0.39</v>
      </c>
      <c r="I109" s="77">
        <f t="shared" si="10"/>
        <v>317880.95</v>
      </c>
      <c r="J109" s="77">
        <f>F109*I109</f>
        <v>17483452.25</v>
      </c>
    </row>
    <row r="110" spans="1:13" x14ac:dyDescent="0.25">
      <c r="A110" s="82"/>
      <c r="B110" s="82"/>
      <c r="C110" s="83"/>
      <c r="D110" s="84" t="s">
        <v>101</v>
      </c>
      <c r="E110" s="85"/>
      <c r="F110" s="86">
        <f>SUM(F107:F109)</f>
        <v>130</v>
      </c>
      <c r="G110" s="87"/>
      <c r="H110" s="87"/>
      <c r="I110" s="87"/>
      <c r="J110" s="87">
        <f>SUM(J107:J109)</f>
        <v>32774572.449999999</v>
      </c>
    </row>
    <row r="111" spans="1:13" x14ac:dyDescent="0.25">
      <c r="A111" s="104" t="s">
        <v>120</v>
      </c>
      <c r="B111" s="105"/>
      <c r="C111" s="106"/>
      <c r="D111" s="107"/>
      <c r="E111" s="108"/>
      <c r="F111" s="109">
        <f>F110</f>
        <v>130</v>
      </c>
      <c r="G111" s="110"/>
      <c r="H111" s="110"/>
      <c r="I111" s="110"/>
      <c r="J111" s="110">
        <f>J110</f>
        <v>32774572.449999999</v>
      </c>
    </row>
    <row r="112" spans="1:13" ht="13.5" x14ac:dyDescent="0.25">
      <c r="A112" s="23" t="s">
        <v>12</v>
      </c>
      <c r="B112" s="23"/>
      <c r="C112" s="23"/>
      <c r="E112" s="118"/>
      <c r="F112" s="119"/>
      <c r="G112" s="120"/>
      <c r="H112" s="120"/>
      <c r="I112" s="120"/>
      <c r="J112" s="121"/>
    </row>
    <row r="113" spans="1:10" x14ac:dyDescent="0.25">
      <c r="A113" s="23"/>
      <c r="B113" s="23"/>
      <c r="C113" s="23"/>
      <c r="E113" s="118"/>
      <c r="F113" s="119"/>
      <c r="G113" s="120"/>
      <c r="H113" s="120"/>
      <c r="I113" s="120"/>
      <c r="J113" s="121"/>
    </row>
    <row r="114" spans="1:10" x14ac:dyDescent="0.25">
      <c r="A114" s="23"/>
      <c r="B114" s="23"/>
      <c r="C114" s="23"/>
      <c r="E114" s="118"/>
      <c r="F114" s="119"/>
      <c r="G114" s="120"/>
      <c r="H114" s="120"/>
      <c r="I114" s="120"/>
      <c r="J114" s="121"/>
    </row>
    <row r="115" spans="1:10" hidden="1" outlineLevel="1" x14ac:dyDescent="0.25">
      <c r="A115" s="122" t="s">
        <v>121</v>
      </c>
      <c r="B115" s="123"/>
      <c r="C115" s="124"/>
      <c r="D115" s="123"/>
      <c r="E115" s="118"/>
      <c r="F115" s="125">
        <f>F104+F111</f>
        <v>6089</v>
      </c>
      <c r="G115" s="125"/>
      <c r="H115" s="125"/>
      <c r="I115" s="125"/>
      <c r="J115" s="126">
        <f>J104+J111</f>
        <v>1616540089.2699997</v>
      </c>
    </row>
    <row r="116" spans="1:10" s="62" customFormat="1" collapsed="1" x14ac:dyDescent="0.25">
      <c r="A116" s="59"/>
      <c r="B116" s="59"/>
      <c r="C116" s="60"/>
      <c r="D116" s="23"/>
      <c r="E116" s="23"/>
      <c r="F116" s="61"/>
      <c r="G116" s="23"/>
      <c r="H116" s="23"/>
      <c r="I116" s="23"/>
    </row>
    <row r="119" spans="1:10" s="62" customFormat="1" x14ac:dyDescent="0.25">
      <c r="A119" s="59"/>
      <c r="B119" s="59"/>
      <c r="C119" s="60"/>
      <c r="D119" s="23"/>
      <c r="E119" s="23"/>
      <c r="F119" s="61"/>
      <c r="G119" s="61"/>
      <c r="H119" s="61"/>
      <c r="I119" s="61"/>
    </row>
    <row r="120" spans="1:10" s="62" customFormat="1" x14ac:dyDescent="0.25">
      <c r="A120" s="59"/>
      <c r="B120" s="59"/>
      <c r="C120" s="60"/>
      <c r="D120" s="23"/>
      <c r="E120" s="23"/>
      <c r="F120" s="61"/>
      <c r="G120" s="61"/>
      <c r="H120" s="61"/>
      <c r="I120" s="61"/>
    </row>
  </sheetData>
  <mergeCells count="10">
    <mergeCell ref="C92:C93"/>
    <mergeCell ref="D93:D94"/>
    <mergeCell ref="C96:C97"/>
    <mergeCell ref="C99:C100"/>
    <mergeCell ref="A15:J15"/>
    <mergeCell ref="C19:C20"/>
    <mergeCell ref="C23:C24"/>
    <mergeCell ref="D23:D24"/>
    <mergeCell ref="C76:C77"/>
    <mergeCell ref="C81:C82"/>
  </mergeCells>
  <pageMargins left="0.94488188976377963" right="0.28000000000000003" top="0.34" bottom="0.31496062992125984" header="0.11811023622047245" footer="0.11811023622047245"/>
  <pageSetup paperSize="9" scale="59" fitToHeight="0" orientation="portrait" r:id="rId1"/>
  <rowBreaks count="1" manualBreakCount="1"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K79"/>
  <sheetViews>
    <sheetView zoomScaleNormal="100" workbookViewId="0">
      <selection activeCell="D35" sqref="D35"/>
    </sheetView>
  </sheetViews>
  <sheetFormatPr defaultRowHeight="12" x14ac:dyDescent="0.25"/>
  <cols>
    <col min="1" max="1" width="5.7109375" style="26" customWidth="1"/>
    <col min="2" max="2" width="11.42578125" style="26" customWidth="1"/>
    <col min="3" max="3" width="43.140625" style="137" customWidth="1"/>
    <col min="4" max="4" width="15.7109375" style="8" customWidth="1"/>
    <col min="5" max="5" width="18.5703125" style="8" customWidth="1"/>
    <col min="6" max="6" width="64.7109375" style="137" customWidth="1"/>
    <col min="7" max="7" width="12.85546875" style="26" customWidth="1"/>
    <col min="8" max="8" width="11.42578125" style="219" customWidth="1"/>
    <col min="9" max="9" width="12.42578125" style="216" customWidth="1"/>
    <col min="10" max="10" width="12.5703125" style="216" customWidth="1"/>
    <col min="11" max="11" width="13.42578125" style="24" customWidth="1"/>
    <col min="12" max="16384" width="9.140625" style="8"/>
  </cols>
  <sheetData>
    <row r="1" spans="1:11" x14ac:dyDescent="0.25">
      <c r="H1" s="2" t="s">
        <v>88</v>
      </c>
    </row>
    <row r="2" spans="1:11" ht="27" customHeight="1" x14ac:dyDescent="0.25">
      <c r="H2" s="4" t="s">
        <v>1</v>
      </c>
    </row>
    <row r="3" spans="1:11" x14ac:dyDescent="0.25">
      <c r="H3" s="2" t="s">
        <v>2</v>
      </c>
    </row>
    <row r="4" spans="1:11" x14ac:dyDescent="0.25">
      <c r="H4" s="2" t="s">
        <v>3</v>
      </c>
    </row>
    <row r="5" spans="1:11" x14ac:dyDescent="0.25">
      <c r="G5" s="217"/>
      <c r="H5" s="58" t="s">
        <v>90</v>
      </c>
      <c r="I5" s="218"/>
      <c r="J5" s="218"/>
      <c r="K5" s="128"/>
    </row>
    <row r="6" spans="1:11" x14ac:dyDescent="0.25">
      <c r="H6" s="5" t="str">
        <f>'ВМП _2026'!I6</f>
        <v>от 30.08.2026 № 12/5</v>
      </c>
    </row>
    <row r="8" spans="1:11" x14ac:dyDescent="0.25">
      <c r="H8" s="220" t="s">
        <v>88</v>
      </c>
    </row>
    <row r="9" spans="1:11" ht="30.75" customHeight="1" x14ac:dyDescent="0.25">
      <c r="H9" s="221" t="s">
        <v>1</v>
      </c>
    </row>
    <row r="10" spans="1:11" x14ac:dyDescent="0.25">
      <c r="H10" s="2" t="s">
        <v>2</v>
      </c>
    </row>
    <row r="11" spans="1:11" x14ac:dyDescent="0.25">
      <c r="H11" s="2" t="s">
        <v>3</v>
      </c>
      <c r="K11" s="222"/>
    </row>
    <row r="12" spans="1:11" x14ac:dyDescent="0.25">
      <c r="H12" s="58" t="s">
        <v>4</v>
      </c>
      <c r="K12" s="2"/>
    </row>
    <row r="13" spans="1:11" x14ac:dyDescent="0.25">
      <c r="H13" s="58" t="str">
        <f>'[9]ВМП _2026'!J6</f>
        <v>от  29.12.2025 № 18/13</v>
      </c>
      <c r="K13" s="2"/>
    </row>
    <row r="14" spans="1:11" x14ac:dyDescent="0.25">
      <c r="H14" s="223"/>
      <c r="I14" s="224"/>
      <c r="J14" s="224"/>
      <c r="K14" s="224"/>
    </row>
    <row r="15" spans="1:11" ht="14.25" x14ac:dyDescent="0.25">
      <c r="A15" s="296" t="s">
        <v>425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</row>
    <row r="17" spans="1:11" ht="48" x14ac:dyDescent="0.25">
      <c r="A17" s="225" t="s">
        <v>6</v>
      </c>
      <c r="B17" s="9" t="s">
        <v>119</v>
      </c>
      <c r="C17" s="226" t="s">
        <v>8</v>
      </c>
      <c r="D17" s="227" t="s">
        <v>426</v>
      </c>
      <c r="E17" s="225" t="s">
        <v>427</v>
      </c>
      <c r="F17" s="225" t="s">
        <v>428</v>
      </c>
      <c r="G17" s="225" t="s">
        <v>429</v>
      </c>
      <c r="H17" s="228" t="s">
        <v>430</v>
      </c>
      <c r="I17" s="228" t="s">
        <v>474</v>
      </c>
      <c r="J17" s="229" t="s">
        <v>473</v>
      </c>
      <c r="K17" s="230" t="s">
        <v>431</v>
      </c>
    </row>
    <row r="18" spans="1:11" x14ac:dyDescent="0.25">
      <c r="A18" s="231">
        <v>1</v>
      </c>
      <c r="B18" s="231">
        <v>430006</v>
      </c>
      <c r="C18" s="45" t="s">
        <v>78</v>
      </c>
      <c r="D18" s="168" t="s">
        <v>432</v>
      </c>
      <c r="E18" s="14" t="s">
        <v>433</v>
      </c>
      <c r="F18" s="232" t="s">
        <v>434</v>
      </c>
      <c r="G18" s="231" t="s">
        <v>435</v>
      </c>
      <c r="H18" s="14">
        <v>5</v>
      </c>
      <c r="I18" s="19">
        <v>16251.98</v>
      </c>
      <c r="J18" s="265">
        <v>15805.14</v>
      </c>
      <c r="K18" s="19">
        <v>79025.7</v>
      </c>
    </row>
    <row r="19" spans="1:11" x14ac:dyDescent="0.25">
      <c r="A19" s="172"/>
      <c r="B19" s="172"/>
      <c r="C19" s="40"/>
      <c r="D19" s="18"/>
      <c r="E19" s="14" t="s">
        <v>436</v>
      </c>
      <c r="F19" s="211" t="s">
        <v>437</v>
      </c>
      <c r="G19" s="231" t="s">
        <v>438</v>
      </c>
      <c r="H19" s="233">
        <v>15</v>
      </c>
      <c r="I19" s="19">
        <v>30651.3</v>
      </c>
      <c r="J19" s="266">
        <v>29808.54</v>
      </c>
      <c r="K19" s="19">
        <v>453027.42000000004</v>
      </c>
    </row>
    <row r="20" spans="1:11" x14ac:dyDescent="0.25">
      <c r="A20" s="172"/>
      <c r="B20" s="172"/>
      <c r="C20" s="40"/>
      <c r="D20" s="18"/>
      <c r="E20" s="234" t="s">
        <v>439</v>
      </c>
      <c r="F20" s="235" t="s">
        <v>440</v>
      </c>
      <c r="G20" s="215" t="s">
        <v>438</v>
      </c>
      <c r="H20" s="233">
        <v>21</v>
      </c>
      <c r="I20" s="19">
        <v>33581.64</v>
      </c>
      <c r="J20" s="266">
        <v>32658.31</v>
      </c>
      <c r="K20" s="19">
        <v>694134.48</v>
      </c>
    </row>
    <row r="21" spans="1:11" x14ac:dyDescent="0.25">
      <c r="A21" s="172"/>
      <c r="B21" s="172"/>
      <c r="C21" s="18"/>
      <c r="D21" s="236" t="s">
        <v>441</v>
      </c>
      <c r="E21" s="237"/>
      <c r="F21" s="238"/>
      <c r="G21" s="239"/>
      <c r="H21" s="240">
        <v>41</v>
      </c>
      <c r="I21" s="241"/>
      <c r="J21" s="267"/>
      <c r="K21" s="241">
        <v>1226187.6000000001</v>
      </c>
    </row>
    <row r="22" spans="1:11" x14ac:dyDescent="0.25">
      <c r="A22" s="172"/>
      <c r="B22" s="172"/>
      <c r="C22" s="20" t="s">
        <v>163</v>
      </c>
      <c r="D22" s="49"/>
      <c r="E22" s="49"/>
      <c r="F22" s="242"/>
      <c r="G22" s="243"/>
      <c r="H22" s="244">
        <v>41</v>
      </c>
      <c r="I22" s="245"/>
      <c r="J22" s="268"/>
      <c r="K22" s="245">
        <v>1226187.6000000001</v>
      </c>
    </row>
    <row r="23" spans="1:11" x14ac:dyDescent="0.25">
      <c r="A23" s="231">
        <v>2</v>
      </c>
      <c r="B23" s="231">
        <v>430037</v>
      </c>
      <c r="C23" s="45" t="s">
        <v>442</v>
      </c>
      <c r="D23" s="168" t="s">
        <v>432</v>
      </c>
      <c r="E23" s="168" t="s">
        <v>452</v>
      </c>
      <c r="F23" s="45" t="s">
        <v>453</v>
      </c>
      <c r="G23" s="231" t="s">
        <v>435</v>
      </c>
      <c r="H23" s="233">
        <v>2165</v>
      </c>
      <c r="I23" s="19">
        <v>6182.82</v>
      </c>
      <c r="J23" s="266">
        <v>6012.83</v>
      </c>
      <c r="K23" s="19">
        <v>13197626.369999999</v>
      </c>
    </row>
    <row r="24" spans="1:11" x14ac:dyDescent="0.25">
      <c r="A24" s="172"/>
      <c r="B24" s="172"/>
      <c r="C24" s="40"/>
      <c r="D24" s="18"/>
      <c r="E24" s="168" t="s">
        <v>433</v>
      </c>
      <c r="F24" s="45" t="s">
        <v>434</v>
      </c>
      <c r="G24" s="231" t="s">
        <v>435</v>
      </c>
      <c r="H24" s="233">
        <v>16</v>
      </c>
      <c r="I24" s="19">
        <v>16251.98</v>
      </c>
      <c r="J24" s="266">
        <v>15805.14</v>
      </c>
      <c r="K24" s="19">
        <v>258691.15999999997</v>
      </c>
    </row>
    <row r="25" spans="1:11" x14ac:dyDescent="0.25">
      <c r="A25" s="172"/>
      <c r="B25" s="172"/>
      <c r="C25" s="40"/>
      <c r="D25" s="18"/>
      <c r="E25" s="168" t="s">
        <v>436</v>
      </c>
      <c r="F25" s="45" t="s">
        <v>437</v>
      </c>
      <c r="G25" s="231" t="s">
        <v>438</v>
      </c>
      <c r="H25" s="233">
        <v>3</v>
      </c>
      <c r="I25" s="19">
        <v>30651.3</v>
      </c>
      <c r="J25" s="266">
        <v>29808.54</v>
      </c>
      <c r="K25" s="19">
        <v>89425.62</v>
      </c>
    </row>
    <row r="26" spans="1:11" x14ac:dyDescent="0.25">
      <c r="A26" s="172"/>
      <c r="B26" s="172"/>
      <c r="C26" s="40"/>
      <c r="D26" s="18"/>
      <c r="E26" s="168" t="s">
        <v>443</v>
      </c>
      <c r="F26" s="45" t="s">
        <v>444</v>
      </c>
      <c r="G26" s="231" t="s">
        <v>435</v>
      </c>
      <c r="H26" s="233">
        <v>90</v>
      </c>
      <c r="I26" s="19">
        <v>5417.33</v>
      </c>
      <c r="J26" s="266">
        <v>5268.38</v>
      </c>
      <c r="K26" s="19">
        <v>480112.2</v>
      </c>
    </row>
    <row r="27" spans="1:11" x14ac:dyDescent="0.25">
      <c r="A27" s="172"/>
      <c r="B27" s="172"/>
      <c r="C27" s="40"/>
      <c r="D27" s="18"/>
      <c r="E27" s="168" t="s">
        <v>454</v>
      </c>
      <c r="F27" s="45" t="s">
        <v>455</v>
      </c>
      <c r="G27" s="231" t="s">
        <v>435</v>
      </c>
      <c r="H27" s="233">
        <v>10</v>
      </c>
      <c r="I27" s="19">
        <v>241356.48</v>
      </c>
      <c r="J27" s="266">
        <v>234720.14</v>
      </c>
      <c r="K27" s="19">
        <v>2400292.12</v>
      </c>
    </row>
    <row r="28" spans="1:11" x14ac:dyDescent="0.25">
      <c r="A28" s="172"/>
      <c r="B28" s="172"/>
      <c r="C28" s="40"/>
      <c r="D28" s="18"/>
      <c r="E28" s="168" t="s">
        <v>445</v>
      </c>
      <c r="F28" s="45" t="s">
        <v>446</v>
      </c>
      <c r="G28" s="231" t="s">
        <v>435</v>
      </c>
      <c r="H28" s="233">
        <v>5</v>
      </c>
      <c r="I28" s="19">
        <v>6359.47</v>
      </c>
      <c r="J28" s="266">
        <v>6184.62</v>
      </c>
      <c r="K28" s="19">
        <v>31447.65</v>
      </c>
    </row>
    <row r="29" spans="1:11" x14ac:dyDescent="0.25">
      <c r="A29" s="172"/>
      <c r="B29" s="172"/>
      <c r="C29" s="40"/>
      <c r="D29" s="18"/>
      <c r="E29" s="168" t="s">
        <v>439</v>
      </c>
      <c r="F29" s="45" t="s">
        <v>440</v>
      </c>
      <c r="G29" s="231" t="s">
        <v>438</v>
      </c>
      <c r="H29" s="233">
        <v>15</v>
      </c>
      <c r="I29" s="19">
        <v>33581.64</v>
      </c>
      <c r="J29" s="266">
        <v>32658.31</v>
      </c>
      <c r="K29" s="19">
        <v>489874.65</v>
      </c>
    </row>
    <row r="30" spans="1:11" x14ac:dyDescent="0.25">
      <c r="A30" s="172"/>
      <c r="B30" s="172"/>
      <c r="C30" s="40"/>
      <c r="D30" s="18"/>
      <c r="E30" s="168" t="s">
        <v>447</v>
      </c>
      <c r="F30" s="45" t="s">
        <v>448</v>
      </c>
      <c r="G30" s="231" t="s">
        <v>449</v>
      </c>
      <c r="H30" s="233">
        <v>130</v>
      </c>
      <c r="I30" s="19">
        <v>4294.58</v>
      </c>
      <c r="J30" s="266">
        <v>4294.58</v>
      </c>
      <c r="K30" s="19">
        <v>558295.4</v>
      </c>
    </row>
    <row r="31" spans="1:11" x14ac:dyDescent="0.25">
      <c r="A31" s="172"/>
      <c r="B31" s="172"/>
      <c r="C31" s="40"/>
      <c r="D31" s="18"/>
      <c r="E31" s="168" t="s">
        <v>450</v>
      </c>
      <c r="F31" s="45" t="s">
        <v>451</v>
      </c>
      <c r="G31" s="231" t="s">
        <v>449</v>
      </c>
      <c r="H31" s="233">
        <v>40</v>
      </c>
      <c r="I31" s="19">
        <v>5325.28</v>
      </c>
      <c r="J31" s="266">
        <v>5325.28</v>
      </c>
      <c r="K31" s="19">
        <v>213011.19999999998</v>
      </c>
    </row>
    <row r="32" spans="1:11" x14ac:dyDescent="0.25">
      <c r="A32" s="172"/>
      <c r="B32" s="172"/>
      <c r="C32" s="18"/>
      <c r="D32" s="236" t="s">
        <v>441</v>
      </c>
      <c r="E32" s="237"/>
      <c r="F32" s="238"/>
      <c r="G32" s="246"/>
      <c r="H32" s="240">
        <v>2474</v>
      </c>
      <c r="I32" s="241"/>
      <c r="J32" s="267"/>
      <c r="K32" s="241">
        <v>17718776.369999997</v>
      </c>
    </row>
    <row r="33" spans="1:11" x14ac:dyDescent="0.25">
      <c r="A33" s="172"/>
      <c r="B33" s="172"/>
      <c r="C33" s="40"/>
      <c r="D33" s="168" t="s">
        <v>456</v>
      </c>
      <c r="E33" s="168" t="s">
        <v>452</v>
      </c>
      <c r="F33" s="45" t="s">
        <v>453</v>
      </c>
      <c r="G33" s="231" t="s">
        <v>435</v>
      </c>
      <c r="H33" s="233">
        <v>22236</v>
      </c>
      <c r="I33" s="19">
        <v>6182.82</v>
      </c>
      <c r="J33" s="266">
        <v>6012.83</v>
      </c>
      <c r="K33" s="19">
        <v>135533270.11000001</v>
      </c>
    </row>
    <row r="34" spans="1:11" x14ac:dyDescent="0.25">
      <c r="A34" s="172"/>
      <c r="B34" s="172"/>
      <c r="C34" s="40"/>
      <c r="D34" s="18"/>
      <c r="E34" s="168" t="s">
        <v>445</v>
      </c>
      <c r="F34" s="45" t="s">
        <v>446</v>
      </c>
      <c r="G34" s="231" t="s">
        <v>435</v>
      </c>
      <c r="H34" s="233">
        <v>468</v>
      </c>
      <c r="I34" s="19">
        <v>6359.47</v>
      </c>
      <c r="J34" s="266">
        <v>6184.62</v>
      </c>
      <c r="K34" s="19">
        <v>2972035.56</v>
      </c>
    </row>
    <row r="35" spans="1:11" x14ac:dyDescent="0.25">
      <c r="A35" s="172"/>
      <c r="B35" s="172"/>
      <c r="C35" s="18"/>
      <c r="D35" s="236" t="s">
        <v>457</v>
      </c>
      <c r="E35" s="237"/>
      <c r="F35" s="238"/>
      <c r="G35" s="246"/>
      <c r="H35" s="240">
        <v>22704</v>
      </c>
      <c r="I35" s="241"/>
      <c r="J35" s="267"/>
      <c r="K35" s="241">
        <v>138505305.67000002</v>
      </c>
    </row>
    <row r="36" spans="1:11" x14ac:dyDescent="0.25">
      <c r="A36" s="172"/>
      <c r="B36" s="172"/>
      <c r="C36" s="40"/>
      <c r="D36" s="168" t="s">
        <v>458</v>
      </c>
      <c r="E36" s="168" t="s">
        <v>452</v>
      </c>
      <c r="F36" s="45" t="s">
        <v>453</v>
      </c>
      <c r="G36" s="231" t="s">
        <v>435</v>
      </c>
      <c r="H36" s="233">
        <v>24726</v>
      </c>
      <c r="I36" s="19">
        <v>6182.82</v>
      </c>
      <c r="J36" s="266">
        <v>6012.83</v>
      </c>
      <c r="K36" s="19">
        <v>150831597.61000001</v>
      </c>
    </row>
    <row r="37" spans="1:11" x14ac:dyDescent="0.25">
      <c r="A37" s="172"/>
      <c r="B37" s="172"/>
      <c r="C37" s="40"/>
      <c r="D37" s="18"/>
      <c r="E37" s="168" t="s">
        <v>445</v>
      </c>
      <c r="F37" s="45" t="s">
        <v>446</v>
      </c>
      <c r="G37" s="231" t="s">
        <v>435</v>
      </c>
      <c r="H37" s="233">
        <v>926</v>
      </c>
      <c r="I37" s="19">
        <v>6359.47</v>
      </c>
      <c r="J37" s="266">
        <v>6184.62</v>
      </c>
      <c r="K37" s="19">
        <v>5803892.1200000001</v>
      </c>
    </row>
    <row r="38" spans="1:11" x14ac:dyDescent="0.25">
      <c r="A38" s="172"/>
      <c r="B38" s="172"/>
      <c r="C38" s="40"/>
      <c r="D38" s="18"/>
      <c r="E38" s="168" t="s">
        <v>447</v>
      </c>
      <c r="F38" s="45" t="s">
        <v>448</v>
      </c>
      <c r="G38" s="231" t="s">
        <v>449</v>
      </c>
      <c r="H38" s="233">
        <v>4604</v>
      </c>
      <c r="I38" s="19">
        <v>4294.58</v>
      </c>
      <c r="J38" s="266">
        <v>4294.58</v>
      </c>
      <c r="K38" s="19">
        <v>19772246.32</v>
      </c>
    </row>
    <row r="39" spans="1:11" x14ac:dyDescent="0.25">
      <c r="A39" s="172"/>
      <c r="B39" s="172"/>
      <c r="C39" s="40"/>
      <c r="D39" s="18"/>
      <c r="E39" s="168" t="s">
        <v>450</v>
      </c>
      <c r="F39" s="45" t="s">
        <v>451</v>
      </c>
      <c r="G39" s="231" t="s">
        <v>449</v>
      </c>
      <c r="H39" s="233">
        <v>1280</v>
      </c>
      <c r="I39" s="19">
        <v>5325.28</v>
      </c>
      <c r="J39" s="266">
        <v>5325.28</v>
      </c>
      <c r="K39" s="19">
        <v>6816358.4000000004</v>
      </c>
    </row>
    <row r="40" spans="1:11" x14ac:dyDescent="0.25">
      <c r="A40" s="172"/>
      <c r="B40" s="172"/>
      <c r="C40" s="18"/>
      <c r="D40" s="236" t="s">
        <v>459</v>
      </c>
      <c r="E40" s="237"/>
      <c r="F40" s="238"/>
      <c r="G40" s="246"/>
      <c r="H40" s="240">
        <v>31536</v>
      </c>
      <c r="I40" s="241"/>
      <c r="J40" s="267"/>
      <c r="K40" s="241">
        <v>183224094.45000002</v>
      </c>
    </row>
    <row r="41" spans="1:11" x14ac:dyDescent="0.25">
      <c r="A41" s="172"/>
      <c r="B41" s="172"/>
      <c r="C41" s="20" t="s">
        <v>460</v>
      </c>
      <c r="D41" s="49"/>
      <c r="E41" s="49"/>
      <c r="F41" s="242"/>
      <c r="G41" s="247"/>
      <c r="H41" s="152">
        <v>56714</v>
      </c>
      <c r="I41" s="21"/>
      <c r="J41" s="269"/>
      <c r="K41" s="21">
        <v>339448176.49000001</v>
      </c>
    </row>
    <row r="42" spans="1:11" ht="12" customHeight="1" x14ac:dyDescent="0.25">
      <c r="A42" s="231">
        <v>3</v>
      </c>
      <c r="B42" s="231">
        <v>430038</v>
      </c>
      <c r="C42" s="297" t="s">
        <v>63</v>
      </c>
      <c r="D42" s="168" t="s">
        <v>432</v>
      </c>
      <c r="E42" s="168" t="s">
        <v>461</v>
      </c>
      <c r="F42" s="45" t="s">
        <v>462</v>
      </c>
      <c r="G42" s="231" t="s">
        <v>435</v>
      </c>
      <c r="H42" s="233">
        <v>10</v>
      </c>
      <c r="I42" s="19">
        <v>5888.4</v>
      </c>
      <c r="J42" s="266">
        <v>5726.5</v>
      </c>
      <c r="K42" s="19">
        <v>57265</v>
      </c>
    </row>
    <row r="43" spans="1:11" x14ac:dyDescent="0.25">
      <c r="A43" s="172"/>
      <c r="B43" s="172"/>
      <c r="C43" s="298"/>
      <c r="D43" s="18"/>
      <c r="E43" s="168" t="s">
        <v>463</v>
      </c>
      <c r="F43" s="45" t="s">
        <v>462</v>
      </c>
      <c r="G43" s="231" t="s">
        <v>438</v>
      </c>
      <c r="H43" s="233">
        <v>10</v>
      </c>
      <c r="I43" s="19">
        <v>32116.47</v>
      </c>
      <c r="J43" s="266">
        <v>31233.42</v>
      </c>
      <c r="K43" s="19">
        <v>312334.19999999995</v>
      </c>
    </row>
    <row r="44" spans="1:11" x14ac:dyDescent="0.25">
      <c r="A44" s="172"/>
      <c r="B44" s="172"/>
      <c r="C44" s="40"/>
      <c r="D44" s="18"/>
      <c r="E44" s="168" t="s">
        <v>439</v>
      </c>
      <c r="F44" s="45" t="s">
        <v>440</v>
      </c>
      <c r="G44" s="231" t="s">
        <v>438</v>
      </c>
      <c r="H44" s="233">
        <v>10</v>
      </c>
      <c r="I44" s="19">
        <v>33581.64</v>
      </c>
      <c r="J44" s="266">
        <v>32658.31</v>
      </c>
      <c r="K44" s="19">
        <v>326583.10000000003</v>
      </c>
    </row>
    <row r="45" spans="1:11" x14ac:dyDescent="0.25">
      <c r="A45" s="172"/>
      <c r="B45" s="172"/>
      <c r="C45" s="40"/>
      <c r="D45" s="18"/>
      <c r="E45" s="168" t="s">
        <v>447</v>
      </c>
      <c r="F45" s="45" t="s">
        <v>448</v>
      </c>
      <c r="G45" s="231" t="s">
        <v>449</v>
      </c>
      <c r="H45" s="233">
        <v>80</v>
      </c>
      <c r="I45" s="19">
        <v>4294.58</v>
      </c>
      <c r="J45" s="266">
        <v>4294.58</v>
      </c>
      <c r="K45" s="19">
        <v>343566.4</v>
      </c>
    </row>
    <row r="46" spans="1:11" x14ac:dyDescent="0.25">
      <c r="A46" s="172"/>
      <c r="B46" s="172"/>
      <c r="C46" s="40"/>
      <c r="D46" s="18"/>
      <c r="E46" s="168" t="s">
        <v>450</v>
      </c>
      <c r="F46" s="45" t="s">
        <v>451</v>
      </c>
      <c r="G46" s="231" t="s">
        <v>449</v>
      </c>
      <c r="H46" s="233">
        <v>305</v>
      </c>
      <c r="I46" s="19">
        <v>5325.28</v>
      </c>
      <c r="J46" s="266">
        <v>5325.28</v>
      </c>
      <c r="K46" s="19">
        <v>1624210.4</v>
      </c>
    </row>
    <row r="47" spans="1:11" x14ac:dyDescent="0.25">
      <c r="A47" s="172"/>
      <c r="B47" s="172"/>
      <c r="C47" s="18"/>
      <c r="D47" s="236" t="s">
        <v>441</v>
      </c>
      <c r="E47" s="237"/>
      <c r="F47" s="238"/>
      <c r="G47" s="246"/>
      <c r="H47" s="240">
        <v>415</v>
      </c>
      <c r="I47" s="241"/>
      <c r="J47" s="267"/>
      <c r="K47" s="241">
        <v>2663959.1</v>
      </c>
    </row>
    <row r="48" spans="1:11" x14ac:dyDescent="0.25">
      <c r="A48" s="172"/>
      <c r="B48" s="172"/>
      <c r="C48" s="40"/>
      <c r="D48" s="168" t="s">
        <v>458</v>
      </c>
      <c r="E48" s="168" t="s">
        <v>461</v>
      </c>
      <c r="F48" s="45" t="s">
        <v>462</v>
      </c>
      <c r="G48" s="231" t="s">
        <v>435</v>
      </c>
      <c r="H48" s="233">
        <v>25</v>
      </c>
      <c r="I48" s="19">
        <v>5888.4</v>
      </c>
      <c r="J48" s="266">
        <v>5726.5</v>
      </c>
      <c r="K48" s="19">
        <v>143162.5</v>
      </c>
    </row>
    <row r="49" spans="1:11" x14ac:dyDescent="0.25">
      <c r="A49" s="172"/>
      <c r="B49" s="172"/>
      <c r="C49" s="40"/>
      <c r="D49" s="18"/>
      <c r="E49" s="168" t="s">
        <v>447</v>
      </c>
      <c r="F49" s="45" t="s">
        <v>448</v>
      </c>
      <c r="G49" s="231" t="s">
        <v>449</v>
      </c>
      <c r="H49" s="233">
        <v>25</v>
      </c>
      <c r="I49" s="19">
        <v>4294.58</v>
      </c>
      <c r="J49" s="266">
        <v>4294.58</v>
      </c>
      <c r="K49" s="19">
        <v>107364.5</v>
      </c>
    </row>
    <row r="50" spans="1:11" x14ac:dyDescent="0.25">
      <c r="A50" s="172"/>
      <c r="B50" s="172"/>
      <c r="C50" s="40"/>
      <c r="D50" s="18"/>
      <c r="E50" s="168" t="s">
        <v>450</v>
      </c>
      <c r="F50" s="45" t="s">
        <v>451</v>
      </c>
      <c r="G50" s="231" t="s">
        <v>449</v>
      </c>
      <c r="H50" s="233">
        <v>730</v>
      </c>
      <c r="I50" s="19">
        <v>5325.28</v>
      </c>
      <c r="J50" s="266">
        <v>5325.28</v>
      </c>
      <c r="K50" s="19">
        <v>3887454.3999999994</v>
      </c>
    </row>
    <row r="51" spans="1:11" x14ac:dyDescent="0.25">
      <c r="A51" s="172"/>
      <c r="B51" s="172"/>
      <c r="C51" s="40"/>
      <c r="D51" s="18"/>
      <c r="E51" s="168" t="s">
        <v>464</v>
      </c>
      <c r="F51" s="45" t="s">
        <v>465</v>
      </c>
      <c r="G51" s="231" t="s">
        <v>449</v>
      </c>
      <c r="H51" s="233">
        <v>5</v>
      </c>
      <c r="I51" s="19">
        <v>4681.09</v>
      </c>
      <c r="J51" s="266">
        <v>4681.09</v>
      </c>
      <c r="K51" s="19">
        <v>23405.45</v>
      </c>
    </row>
    <row r="52" spans="1:11" x14ac:dyDescent="0.25">
      <c r="A52" s="172"/>
      <c r="B52" s="172"/>
      <c r="C52" s="18"/>
      <c r="D52" s="236" t="s">
        <v>459</v>
      </c>
      <c r="E52" s="237"/>
      <c r="F52" s="238"/>
      <c r="G52" s="246"/>
      <c r="H52" s="240">
        <v>785</v>
      </c>
      <c r="I52" s="241"/>
      <c r="J52" s="267"/>
      <c r="K52" s="241">
        <v>4161386.8499999996</v>
      </c>
    </row>
    <row r="53" spans="1:11" x14ac:dyDescent="0.25">
      <c r="A53" s="172"/>
      <c r="B53" s="172"/>
      <c r="C53" s="20" t="s">
        <v>196</v>
      </c>
      <c r="D53" s="49"/>
      <c r="E53" s="49"/>
      <c r="F53" s="242"/>
      <c r="G53" s="247"/>
      <c r="H53" s="152">
        <v>1200</v>
      </c>
      <c r="I53" s="21"/>
      <c r="J53" s="269"/>
      <c r="K53" s="21">
        <v>6825345.9499999993</v>
      </c>
    </row>
    <row r="54" spans="1:11" ht="12" customHeight="1" x14ac:dyDescent="0.25">
      <c r="A54" s="231">
        <v>4</v>
      </c>
      <c r="B54" s="231">
        <v>430042</v>
      </c>
      <c r="C54" s="297" t="s">
        <v>62</v>
      </c>
      <c r="D54" s="168" t="s">
        <v>432</v>
      </c>
      <c r="E54" s="168" t="s">
        <v>439</v>
      </c>
      <c r="F54" s="45" t="s">
        <v>440</v>
      </c>
      <c r="G54" s="231" t="s">
        <v>438</v>
      </c>
      <c r="H54" s="233">
        <v>11</v>
      </c>
      <c r="I54" s="19">
        <v>33581.64</v>
      </c>
      <c r="J54" s="266">
        <v>32658.31</v>
      </c>
      <c r="K54" s="19">
        <v>369398.04</v>
      </c>
    </row>
    <row r="55" spans="1:11" x14ac:dyDescent="0.25">
      <c r="A55" s="172"/>
      <c r="B55" s="172"/>
      <c r="C55" s="299"/>
      <c r="D55" s="236" t="s">
        <v>441</v>
      </c>
      <c r="E55" s="237"/>
      <c r="F55" s="238"/>
      <c r="G55" s="246"/>
      <c r="H55" s="240">
        <v>11</v>
      </c>
      <c r="I55" s="241"/>
      <c r="J55" s="267"/>
      <c r="K55" s="241">
        <v>369398.04</v>
      </c>
    </row>
    <row r="56" spans="1:11" x14ac:dyDescent="0.25">
      <c r="A56" s="248"/>
      <c r="B56" s="248"/>
      <c r="C56" s="151" t="s">
        <v>199</v>
      </c>
      <c r="D56" s="157"/>
      <c r="E56" s="157"/>
      <c r="F56" s="249"/>
      <c r="G56" s="250"/>
      <c r="H56" s="152">
        <v>11</v>
      </c>
      <c r="I56" s="21"/>
      <c r="J56" s="269"/>
      <c r="K56" s="21">
        <v>369398.04</v>
      </c>
    </row>
    <row r="57" spans="1:11" ht="12" customHeight="1" x14ac:dyDescent="0.25">
      <c r="A57" s="251">
        <v>5</v>
      </c>
      <c r="B57" s="251">
        <v>430048</v>
      </c>
      <c r="C57" s="300" t="s">
        <v>61</v>
      </c>
      <c r="D57" s="234" t="s">
        <v>432</v>
      </c>
      <c r="E57" s="234" t="s">
        <v>463</v>
      </c>
      <c r="F57" s="235" t="s">
        <v>462</v>
      </c>
      <c r="G57" s="251" t="s">
        <v>438</v>
      </c>
      <c r="H57" s="233">
        <v>45</v>
      </c>
      <c r="I57" s="19">
        <v>32116.47</v>
      </c>
      <c r="J57" s="266">
        <v>31233.42</v>
      </c>
      <c r="K57" s="19">
        <v>1427580.15</v>
      </c>
    </row>
    <row r="58" spans="1:11" x14ac:dyDescent="0.25">
      <c r="A58" s="172"/>
      <c r="B58" s="172"/>
      <c r="C58" s="301"/>
      <c r="D58" s="236" t="s">
        <v>441</v>
      </c>
      <c r="E58" s="237"/>
      <c r="F58" s="238"/>
      <c r="G58" s="246"/>
      <c r="H58" s="240">
        <v>45</v>
      </c>
      <c r="I58" s="241"/>
      <c r="J58" s="267"/>
      <c r="K58" s="241">
        <v>1427580.15</v>
      </c>
    </row>
    <row r="59" spans="1:11" x14ac:dyDescent="0.25">
      <c r="A59" s="172"/>
      <c r="B59" s="172"/>
      <c r="C59" s="20" t="s">
        <v>206</v>
      </c>
      <c r="D59" s="49"/>
      <c r="E59" s="49"/>
      <c r="F59" s="242"/>
      <c r="G59" s="247"/>
      <c r="H59" s="152">
        <v>45</v>
      </c>
      <c r="I59" s="21"/>
      <c r="J59" s="269"/>
      <c r="K59" s="21">
        <v>1427580.15</v>
      </c>
    </row>
    <row r="60" spans="1:11" x14ac:dyDescent="0.25">
      <c r="A60" s="231">
        <v>6</v>
      </c>
      <c r="B60" s="231">
        <v>430141</v>
      </c>
      <c r="C60" s="45" t="s">
        <v>466</v>
      </c>
      <c r="D60" s="168" t="s">
        <v>458</v>
      </c>
      <c r="E60" s="168" t="s">
        <v>452</v>
      </c>
      <c r="F60" s="45" t="s">
        <v>453</v>
      </c>
      <c r="G60" s="231" t="s">
        <v>435</v>
      </c>
      <c r="H60" s="233">
        <v>4849</v>
      </c>
      <c r="I60" s="19">
        <v>6182.82</v>
      </c>
      <c r="J60" s="266">
        <v>6012.83</v>
      </c>
      <c r="K60" s="19">
        <v>29556709.109999999</v>
      </c>
    </row>
    <row r="61" spans="1:11" x14ac:dyDescent="0.25">
      <c r="A61" s="172"/>
      <c r="B61" s="172"/>
      <c r="C61" s="18"/>
      <c r="D61" s="236" t="s">
        <v>459</v>
      </c>
      <c r="E61" s="237"/>
      <c r="F61" s="238"/>
      <c r="G61" s="246"/>
      <c r="H61" s="240">
        <v>4849</v>
      </c>
      <c r="I61" s="241"/>
      <c r="J61" s="267"/>
      <c r="K61" s="241">
        <v>29556709.109999999</v>
      </c>
    </row>
    <row r="62" spans="1:11" x14ac:dyDescent="0.25">
      <c r="A62" s="172"/>
      <c r="B62" s="172"/>
      <c r="C62" s="20" t="s">
        <v>467</v>
      </c>
      <c r="D62" s="49"/>
      <c r="E62" s="49"/>
      <c r="F62" s="242"/>
      <c r="G62" s="247"/>
      <c r="H62" s="152">
        <v>4849</v>
      </c>
      <c r="I62" s="21"/>
      <c r="J62" s="269"/>
      <c r="K62" s="21">
        <v>29556709.109999999</v>
      </c>
    </row>
    <row r="63" spans="1:11" x14ac:dyDescent="0.25">
      <c r="A63" s="260">
        <v>7</v>
      </c>
      <c r="B63" s="260">
        <v>430332</v>
      </c>
      <c r="C63" s="263" t="s">
        <v>468</v>
      </c>
      <c r="D63" s="22" t="s">
        <v>458</v>
      </c>
      <c r="E63" s="14" t="s">
        <v>452</v>
      </c>
      <c r="F63" s="259" t="s">
        <v>453</v>
      </c>
      <c r="G63" s="215" t="s">
        <v>435</v>
      </c>
      <c r="H63" s="233">
        <v>23354</v>
      </c>
      <c r="I63" s="19">
        <v>6182.82</v>
      </c>
      <c r="J63" s="266">
        <v>6012.83</v>
      </c>
      <c r="K63" s="19">
        <v>142509919.09</v>
      </c>
    </row>
    <row r="64" spans="1:11" x14ac:dyDescent="0.25">
      <c r="A64" s="261"/>
      <c r="B64" s="261"/>
      <c r="C64" s="264"/>
      <c r="D64" s="270"/>
      <c r="E64" s="14" t="s">
        <v>445</v>
      </c>
      <c r="F64" s="259" t="s">
        <v>446</v>
      </c>
      <c r="G64" s="215" t="s">
        <v>435</v>
      </c>
      <c r="H64" s="233">
        <v>800</v>
      </c>
      <c r="I64" s="19">
        <v>6182.82</v>
      </c>
      <c r="J64" s="266">
        <v>6184.62</v>
      </c>
      <c r="K64" s="19">
        <v>4947696</v>
      </c>
    </row>
    <row r="65" spans="1:11" x14ac:dyDescent="0.25">
      <c r="A65" s="262"/>
      <c r="B65" s="262"/>
      <c r="C65" s="18"/>
      <c r="D65" s="236" t="s">
        <v>459</v>
      </c>
      <c r="E65" s="271"/>
      <c r="F65" s="238"/>
      <c r="G65" s="272"/>
      <c r="H65" s="240">
        <v>24154</v>
      </c>
      <c r="I65" s="241"/>
      <c r="J65" s="267"/>
      <c r="K65" s="241">
        <v>147457615.09</v>
      </c>
    </row>
    <row r="66" spans="1:11" x14ac:dyDescent="0.25">
      <c r="A66" s="172"/>
      <c r="B66" s="172"/>
      <c r="C66" s="151" t="s">
        <v>469</v>
      </c>
      <c r="D66" s="157"/>
      <c r="E66" s="157"/>
      <c r="F66" s="249"/>
      <c r="G66" s="250"/>
      <c r="H66" s="152">
        <v>24154</v>
      </c>
      <c r="I66" s="21"/>
      <c r="J66" s="269"/>
      <c r="K66" s="21">
        <v>147457615.09</v>
      </c>
    </row>
    <row r="67" spans="1:11" ht="12" customHeight="1" x14ac:dyDescent="0.25">
      <c r="A67" s="231">
        <v>8</v>
      </c>
      <c r="B67" s="231">
        <v>430357</v>
      </c>
      <c r="C67" s="300" t="s">
        <v>470</v>
      </c>
      <c r="D67" s="234" t="s">
        <v>432</v>
      </c>
      <c r="E67" s="234" t="s">
        <v>452</v>
      </c>
      <c r="F67" s="235" t="s">
        <v>453</v>
      </c>
      <c r="G67" s="251" t="s">
        <v>435</v>
      </c>
      <c r="H67" s="233">
        <v>80</v>
      </c>
      <c r="I67" s="19">
        <v>6182.82</v>
      </c>
      <c r="J67" s="266">
        <v>6012.83</v>
      </c>
      <c r="K67" s="19">
        <v>490885.82</v>
      </c>
    </row>
    <row r="68" spans="1:11" x14ac:dyDescent="0.25">
      <c r="A68" s="172"/>
      <c r="B68" s="172"/>
      <c r="C68" s="298"/>
      <c r="D68" s="18"/>
      <c r="E68" s="168" t="s">
        <v>445</v>
      </c>
      <c r="F68" s="45" t="s">
        <v>446</v>
      </c>
      <c r="G68" s="231" t="s">
        <v>435</v>
      </c>
      <c r="H68" s="233">
        <v>10</v>
      </c>
      <c r="I68" s="19">
        <v>6359.47</v>
      </c>
      <c r="J68" s="266">
        <v>6184.62</v>
      </c>
      <c r="K68" s="19">
        <v>62021.05</v>
      </c>
    </row>
    <row r="69" spans="1:11" x14ac:dyDescent="0.25">
      <c r="A69" s="172"/>
      <c r="B69" s="172"/>
      <c r="C69" s="40"/>
      <c r="D69" s="18"/>
      <c r="E69" s="168" t="s">
        <v>439</v>
      </c>
      <c r="F69" s="45" t="s">
        <v>440</v>
      </c>
      <c r="G69" s="231" t="s">
        <v>438</v>
      </c>
      <c r="H69" s="233">
        <v>7</v>
      </c>
      <c r="I69" s="19">
        <v>33581.64</v>
      </c>
      <c r="J69" s="266">
        <v>32658.31</v>
      </c>
      <c r="K69" s="19">
        <v>228608.17</v>
      </c>
    </row>
    <row r="70" spans="1:11" x14ac:dyDescent="0.25">
      <c r="A70" s="172"/>
      <c r="B70" s="172"/>
      <c r="C70" s="18"/>
      <c r="D70" s="236" t="s">
        <v>441</v>
      </c>
      <c r="E70" s="237"/>
      <c r="F70" s="238"/>
      <c r="G70" s="246"/>
      <c r="H70" s="240">
        <v>97</v>
      </c>
      <c r="I70" s="241"/>
      <c r="J70" s="267"/>
      <c r="K70" s="241">
        <v>781515.04</v>
      </c>
    </row>
    <row r="71" spans="1:11" x14ac:dyDescent="0.25">
      <c r="A71" s="172"/>
      <c r="B71" s="172"/>
      <c r="C71" s="20" t="s">
        <v>471</v>
      </c>
      <c r="D71" s="49"/>
      <c r="E71" s="49"/>
      <c r="F71" s="242"/>
      <c r="G71" s="247"/>
      <c r="H71" s="152">
        <v>97</v>
      </c>
      <c r="I71" s="21"/>
      <c r="J71" s="269"/>
      <c r="K71" s="21">
        <v>781515.04</v>
      </c>
    </row>
    <row r="72" spans="1:11" x14ac:dyDescent="0.25">
      <c r="A72" s="231">
        <v>9</v>
      </c>
      <c r="B72" s="231">
        <v>430386</v>
      </c>
      <c r="C72" s="45" t="s">
        <v>16</v>
      </c>
      <c r="D72" s="168" t="s">
        <v>432</v>
      </c>
      <c r="E72" s="168" t="s">
        <v>452</v>
      </c>
      <c r="F72" s="45" t="s">
        <v>453</v>
      </c>
      <c r="G72" s="231" t="s">
        <v>435</v>
      </c>
      <c r="H72" s="233">
        <v>165</v>
      </c>
      <c r="I72" s="19">
        <v>6182.82</v>
      </c>
      <c r="J72" s="266">
        <v>6012.83</v>
      </c>
      <c r="K72" s="19">
        <v>1006396.11</v>
      </c>
    </row>
    <row r="73" spans="1:11" x14ac:dyDescent="0.25">
      <c r="A73" s="172"/>
      <c r="B73" s="172"/>
      <c r="C73" s="40"/>
      <c r="D73" s="18"/>
      <c r="E73" s="168" t="s">
        <v>433</v>
      </c>
      <c r="F73" s="45" t="s">
        <v>434</v>
      </c>
      <c r="G73" s="231" t="s">
        <v>435</v>
      </c>
      <c r="H73" s="233">
        <v>1</v>
      </c>
      <c r="I73" s="19">
        <v>16251.98</v>
      </c>
      <c r="J73" s="266">
        <v>15805.14</v>
      </c>
      <c r="K73" s="19">
        <v>15805.14</v>
      </c>
    </row>
    <row r="74" spans="1:11" x14ac:dyDescent="0.25">
      <c r="A74" s="172"/>
      <c r="B74" s="172"/>
      <c r="C74" s="40"/>
      <c r="D74" s="18"/>
      <c r="E74" s="168" t="s">
        <v>445</v>
      </c>
      <c r="F74" s="45" t="s">
        <v>446</v>
      </c>
      <c r="G74" s="231" t="s">
        <v>435</v>
      </c>
      <c r="H74" s="233">
        <v>2</v>
      </c>
      <c r="I74" s="19">
        <v>6359.47</v>
      </c>
      <c r="J74" s="266">
        <v>6184.62</v>
      </c>
      <c r="K74" s="19">
        <v>12369.24</v>
      </c>
    </row>
    <row r="75" spans="1:11" x14ac:dyDescent="0.25">
      <c r="A75" s="172"/>
      <c r="B75" s="172"/>
      <c r="C75" s="40"/>
      <c r="D75" s="18"/>
      <c r="E75" s="168" t="s">
        <v>439</v>
      </c>
      <c r="F75" s="45" t="s">
        <v>440</v>
      </c>
      <c r="G75" s="231" t="s">
        <v>438</v>
      </c>
      <c r="H75" s="233">
        <v>22</v>
      </c>
      <c r="I75" s="19">
        <v>33581.64</v>
      </c>
      <c r="J75" s="266">
        <v>32658.31</v>
      </c>
      <c r="K75" s="19">
        <v>729562.78</v>
      </c>
    </row>
    <row r="76" spans="1:11" x14ac:dyDescent="0.25">
      <c r="A76" s="172"/>
      <c r="B76" s="172"/>
      <c r="C76" s="18"/>
      <c r="D76" s="236" t="s">
        <v>441</v>
      </c>
      <c r="E76" s="237"/>
      <c r="F76" s="238"/>
      <c r="G76" s="246"/>
      <c r="H76" s="240">
        <v>190</v>
      </c>
      <c r="I76" s="241"/>
      <c r="J76" s="267"/>
      <c r="K76" s="241">
        <v>1764133.27</v>
      </c>
    </row>
    <row r="77" spans="1:11" x14ac:dyDescent="0.25">
      <c r="A77" s="172"/>
      <c r="B77" s="172"/>
      <c r="C77" s="20" t="s">
        <v>247</v>
      </c>
      <c r="D77" s="49"/>
      <c r="E77" s="49"/>
      <c r="F77" s="242"/>
      <c r="G77" s="247"/>
      <c r="H77" s="252">
        <v>190</v>
      </c>
      <c r="I77" s="253"/>
      <c r="J77" s="273"/>
      <c r="K77" s="253">
        <v>1764133.27</v>
      </c>
    </row>
    <row r="78" spans="1:11" x14ac:dyDescent="0.25">
      <c r="A78" s="254" t="s">
        <v>11</v>
      </c>
      <c r="B78" s="255"/>
      <c r="C78" s="255"/>
      <c r="D78" s="255"/>
      <c r="E78" s="255"/>
      <c r="F78" s="256"/>
      <c r="G78" s="257"/>
      <c r="H78" s="141">
        <v>87301</v>
      </c>
      <c r="I78" s="142"/>
      <c r="J78" s="274"/>
      <c r="K78" s="142">
        <v>528856660.74000007</v>
      </c>
    </row>
    <row r="79" spans="1:11" ht="13.5" x14ac:dyDescent="0.25">
      <c r="A79" s="258" t="s">
        <v>472</v>
      </c>
      <c r="H79" s="8"/>
      <c r="I79" s="8"/>
      <c r="J79" s="8"/>
      <c r="K79" s="8"/>
    </row>
  </sheetData>
  <mergeCells count="5">
    <mergeCell ref="A15:K15"/>
    <mergeCell ref="C42:C43"/>
    <mergeCell ref="C54:C55"/>
    <mergeCell ref="C57:C58"/>
    <mergeCell ref="C67:C68"/>
  </mergeCells>
  <pageMargins left="0.70866141732283472" right="0.70866141732283472" top="0.74803149606299213" bottom="0.6692913385826772" header="0.31496062992125984" footer="0.31496062992125984"/>
  <pageSetup paperSize="9" scale="58" fitToHeight="0" orientation="landscape" r:id="rId1"/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L526"/>
  <sheetViews>
    <sheetView zoomScaleNormal="100" workbookViewId="0">
      <selection activeCell="E28" sqref="E28"/>
    </sheetView>
  </sheetViews>
  <sheetFormatPr defaultRowHeight="12" x14ac:dyDescent="0.25"/>
  <cols>
    <col min="1" max="1" width="5.5703125" style="26" customWidth="1"/>
    <col min="2" max="2" width="10.85546875" style="26" customWidth="1"/>
    <col min="3" max="3" width="48.5703125" style="127" customWidth="1"/>
    <col min="4" max="4" width="15" style="26" bestFit="1" customWidth="1"/>
    <col min="5" max="5" width="53.28515625" style="26" customWidth="1"/>
    <col min="6" max="6" width="11.7109375" style="130" customWidth="1"/>
    <col min="7" max="7" width="13" style="25" customWidth="1"/>
    <col min="8" max="8" width="14.5703125" style="3" bestFit="1" customWidth="1"/>
    <col min="9" max="9" width="12.140625" style="8" bestFit="1" customWidth="1"/>
    <col min="10" max="10" width="9.140625" style="8"/>
    <col min="11" max="11" width="8.28515625" style="8" customWidth="1"/>
    <col min="12" max="13" width="9.140625" style="8"/>
    <col min="14" max="14" width="10.7109375" style="8" bestFit="1" customWidth="1"/>
    <col min="15" max="16384" width="9.140625" style="8"/>
  </cols>
  <sheetData>
    <row r="1" spans="1:9" x14ac:dyDescent="0.25">
      <c r="F1" s="128" t="s">
        <v>122</v>
      </c>
      <c r="G1" s="24"/>
    </row>
    <row r="2" spans="1:9" ht="27.75" customHeight="1" x14ac:dyDescent="0.25">
      <c r="F2" s="129" t="s">
        <v>1</v>
      </c>
      <c r="G2" s="129"/>
    </row>
    <row r="3" spans="1:9" x14ac:dyDescent="0.25">
      <c r="F3" s="24" t="s">
        <v>2</v>
      </c>
      <c r="G3" s="24"/>
    </row>
    <row r="4" spans="1:9" x14ac:dyDescent="0.25">
      <c r="F4" s="24" t="s">
        <v>3</v>
      </c>
      <c r="G4" s="24"/>
    </row>
    <row r="5" spans="1:9" x14ac:dyDescent="0.25">
      <c r="F5" s="24" t="s">
        <v>4</v>
      </c>
      <c r="G5" s="24"/>
    </row>
    <row r="6" spans="1:9" ht="10.5" customHeight="1" x14ac:dyDescent="0.25">
      <c r="F6" s="128" t="s">
        <v>475</v>
      </c>
      <c r="G6" s="24"/>
    </row>
    <row r="7" spans="1:9" x14ac:dyDescent="0.25">
      <c r="H7" s="25"/>
    </row>
    <row r="8" spans="1:9" x14ac:dyDescent="0.25">
      <c r="F8" s="2" t="s">
        <v>122</v>
      </c>
      <c r="G8" s="2"/>
      <c r="H8" s="24"/>
    </row>
    <row r="9" spans="1:9" ht="27.75" customHeight="1" x14ac:dyDescent="0.25">
      <c r="F9" s="4" t="s">
        <v>1</v>
      </c>
      <c r="G9" s="4"/>
      <c r="H9" s="24"/>
    </row>
    <row r="10" spans="1:9" x14ac:dyDescent="0.25">
      <c r="F10" s="24" t="s">
        <v>2</v>
      </c>
      <c r="G10" s="24"/>
      <c r="H10" s="24"/>
    </row>
    <row r="11" spans="1:9" ht="12" customHeight="1" x14ac:dyDescent="0.25">
      <c r="F11" s="24" t="s">
        <v>3</v>
      </c>
      <c r="G11" s="24"/>
      <c r="H11" s="24"/>
    </row>
    <row r="12" spans="1:9" ht="12" customHeight="1" x14ac:dyDescent="0.25">
      <c r="F12" s="24" t="s">
        <v>4</v>
      </c>
      <c r="G12" s="24"/>
      <c r="H12" s="24"/>
    </row>
    <row r="13" spans="1:9" x14ac:dyDescent="0.25">
      <c r="F13" s="63" t="s">
        <v>123</v>
      </c>
      <c r="G13" s="63"/>
      <c r="H13" s="63"/>
    </row>
    <row r="15" spans="1:9" ht="15.75" x14ac:dyDescent="0.25">
      <c r="A15" s="302" t="s">
        <v>124</v>
      </c>
      <c r="B15" s="302"/>
      <c r="C15" s="302"/>
      <c r="D15" s="302"/>
      <c r="E15" s="302"/>
      <c r="F15" s="302"/>
      <c r="G15" s="302"/>
      <c r="H15" s="302"/>
      <c r="I15" s="302"/>
    </row>
    <row r="16" spans="1:9" x14ac:dyDescent="0.25">
      <c r="A16" s="131"/>
      <c r="B16" s="131"/>
      <c r="C16" s="131"/>
      <c r="D16" s="132"/>
      <c r="E16" s="132"/>
      <c r="F16" s="133"/>
      <c r="G16" s="134"/>
      <c r="H16" s="135"/>
    </row>
    <row r="17" spans="1:12" s="137" customFormat="1" ht="36" x14ac:dyDescent="0.25">
      <c r="A17" s="55" t="s">
        <v>6</v>
      </c>
      <c r="B17" s="55" t="s">
        <v>83</v>
      </c>
      <c r="C17" s="55" t="s">
        <v>8</v>
      </c>
      <c r="D17" s="55" t="s">
        <v>125</v>
      </c>
      <c r="E17" s="55" t="s">
        <v>126</v>
      </c>
      <c r="F17" s="136" t="s">
        <v>82</v>
      </c>
      <c r="G17" s="52" t="s">
        <v>127</v>
      </c>
      <c r="H17" s="52" t="s">
        <v>128</v>
      </c>
      <c r="I17" s="52" t="s">
        <v>10</v>
      </c>
    </row>
    <row r="18" spans="1:12" x14ac:dyDescent="0.25">
      <c r="A18" s="51">
        <v>1</v>
      </c>
      <c r="B18" s="180">
        <v>430002</v>
      </c>
      <c r="C18" s="45" t="s">
        <v>67</v>
      </c>
      <c r="D18" s="168" t="s">
        <v>129</v>
      </c>
      <c r="E18" s="45" t="s">
        <v>130</v>
      </c>
      <c r="F18" s="169">
        <v>302</v>
      </c>
      <c r="G18" s="15">
        <v>3081.97</v>
      </c>
      <c r="H18" s="15">
        <v>3081.97</v>
      </c>
      <c r="I18" s="171">
        <v>930754.94</v>
      </c>
      <c r="J18" s="24"/>
      <c r="K18" s="5"/>
      <c r="L18" s="24"/>
    </row>
    <row r="19" spans="1:12" x14ac:dyDescent="0.25">
      <c r="A19" s="139"/>
      <c r="B19" s="172"/>
      <c r="C19" s="40"/>
      <c r="D19" s="168" t="s">
        <v>131</v>
      </c>
      <c r="E19" s="45" t="s">
        <v>132</v>
      </c>
      <c r="F19" s="169">
        <v>622</v>
      </c>
      <c r="G19" s="15">
        <v>2773.78</v>
      </c>
      <c r="H19" s="15">
        <v>2773.78</v>
      </c>
      <c r="I19" s="171">
        <v>1725291.1600000001</v>
      </c>
      <c r="J19" s="24"/>
      <c r="K19" s="5"/>
      <c r="L19" s="24"/>
    </row>
    <row r="20" spans="1:12" ht="36" x14ac:dyDescent="0.25">
      <c r="A20" s="139"/>
      <c r="B20" s="172"/>
      <c r="C20" s="40"/>
      <c r="D20" s="168" t="s">
        <v>133</v>
      </c>
      <c r="E20" s="45" t="s">
        <v>134</v>
      </c>
      <c r="F20" s="169">
        <v>229</v>
      </c>
      <c r="G20" s="15">
        <v>4542.25</v>
      </c>
      <c r="H20" s="15">
        <v>4542.25</v>
      </c>
      <c r="I20" s="171">
        <v>1040175.25</v>
      </c>
      <c r="J20" s="24"/>
      <c r="K20" s="5"/>
      <c r="L20" s="24"/>
    </row>
    <row r="21" spans="1:12" x14ac:dyDescent="0.25">
      <c r="A21" s="139"/>
      <c r="B21" s="172"/>
      <c r="C21" s="40"/>
      <c r="D21" s="168" t="s">
        <v>135</v>
      </c>
      <c r="E21" s="45" t="s">
        <v>136</v>
      </c>
      <c r="F21" s="169">
        <v>535</v>
      </c>
      <c r="G21" s="15">
        <v>2722.4</v>
      </c>
      <c r="H21" s="15">
        <v>2722.4</v>
      </c>
      <c r="I21" s="171">
        <v>1456484</v>
      </c>
      <c r="J21" s="24"/>
      <c r="K21" s="5"/>
      <c r="L21" s="24"/>
    </row>
    <row r="22" spans="1:12" ht="24" x14ac:dyDescent="0.25">
      <c r="A22" s="139"/>
      <c r="B22" s="172"/>
      <c r="C22" s="40"/>
      <c r="D22" s="168" t="s">
        <v>137</v>
      </c>
      <c r="E22" s="45" t="s">
        <v>138</v>
      </c>
      <c r="F22" s="169">
        <v>114</v>
      </c>
      <c r="G22" s="15">
        <v>2773.78</v>
      </c>
      <c r="H22" s="15">
        <v>2704.43</v>
      </c>
      <c r="I22" s="171">
        <v>308998.51999999996</v>
      </c>
      <c r="J22" s="24"/>
      <c r="K22" s="5"/>
      <c r="L22" s="24"/>
    </row>
    <row r="23" spans="1:12" x14ac:dyDescent="0.25">
      <c r="A23" s="140"/>
      <c r="B23" s="172"/>
      <c r="C23" s="174" t="s">
        <v>139</v>
      </c>
      <c r="D23" s="175"/>
      <c r="E23" s="175"/>
      <c r="F23" s="176">
        <v>1802</v>
      </c>
      <c r="G23" s="142"/>
      <c r="H23" s="142"/>
      <c r="I23" s="178">
        <v>5461703.8699999992</v>
      </c>
      <c r="J23" s="24"/>
      <c r="K23" s="5"/>
      <c r="L23" s="24"/>
    </row>
    <row r="24" spans="1:12" x14ac:dyDescent="0.25">
      <c r="A24" s="51">
        <v>2</v>
      </c>
      <c r="B24" s="180">
        <v>430004</v>
      </c>
      <c r="C24" s="45" t="s">
        <v>66</v>
      </c>
      <c r="D24" s="168" t="s">
        <v>129</v>
      </c>
      <c r="E24" s="45" t="s">
        <v>130</v>
      </c>
      <c r="F24" s="169">
        <v>485</v>
      </c>
      <c r="G24" s="15">
        <v>3081.97</v>
      </c>
      <c r="H24" s="15">
        <v>3081.97</v>
      </c>
      <c r="I24" s="171">
        <v>1494755.45</v>
      </c>
      <c r="J24" s="24"/>
      <c r="K24" s="5"/>
      <c r="L24" s="24"/>
    </row>
    <row r="25" spans="1:12" x14ac:dyDescent="0.25">
      <c r="A25" s="41"/>
      <c r="B25" s="172"/>
      <c r="C25" s="40"/>
      <c r="D25" s="168" t="s">
        <v>131</v>
      </c>
      <c r="E25" s="45" t="s">
        <v>132</v>
      </c>
      <c r="F25" s="169">
        <v>487</v>
      </c>
      <c r="G25" s="15">
        <v>2773.78</v>
      </c>
      <c r="H25" s="15">
        <v>2773.78</v>
      </c>
      <c r="I25" s="171">
        <v>1350830.86</v>
      </c>
      <c r="J25" s="24"/>
      <c r="K25" s="5"/>
      <c r="L25" s="24"/>
    </row>
    <row r="26" spans="1:12" ht="36" x14ac:dyDescent="0.25">
      <c r="A26" s="41"/>
      <c r="B26" s="172"/>
      <c r="C26" s="40"/>
      <c r="D26" s="168" t="s">
        <v>133</v>
      </c>
      <c r="E26" s="45" t="s">
        <v>134</v>
      </c>
      <c r="F26" s="169">
        <v>125</v>
      </c>
      <c r="G26" s="15">
        <v>4542.25</v>
      </c>
      <c r="H26" s="15">
        <v>4542.25</v>
      </c>
      <c r="I26" s="171">
        <v>567781.25</v>
      </c>
      <c r="J26" s="24"/>
      <c r="K26" s="5"/>
      <c r="L26" s="24"/>
    </row>
    <row r="27" spans="1:12" x14ac:dyDescent="0.25">
      <c r="A27" s="41"/>
      <c r="B27" s="172"/>
      <c r="C27" s="40"/>
      <c r="D27" s="168" t="s">
        <v>135</v>
      </c>
      <c r="E27" s="45" t="s">
        <v>136</v>
      </c>
      <c r="F27" s="169">
        <v>334</v>
      </c>
      <c r="G27" s="15">
        <v>2722.4</v>
      </c>
      <c r="H27" s="15">
        <v>2722.4</v>
      </c>
      <c r="I27" s="171">
        <v>909281.6</v>
      </c>
      <c r="J27" s="24"/>
      <c r="K27" s="5"/>
      <c r="L27" s="24"/>
    </row>
    <row r="28" spans="1:12" ht="24" x14ac:dyDescent="0.25">
      <c r="A28" s="41"/>
      <c r="B28" s="172"/>
      <c r="C28" s="40"/>
      <c r="D28" s="168" t="s">
        <v>140</v>
      </c>
      <c r="E28" s="45" t="s">
        <v>141</v>
      </c>
      <c r="F28" s="169">
        <v>8</v>
      </c>
      <c r="G28" s="15">
        <v>4542.25</v>
      </c>
      <c r="H28" s="15">
        <v>4542.25</v>
      </c>
      <c r="I28" s="171">
        <v>36338</v>
      </c>
      <c r="J28" s="24"/>
      <c r="K28" s="5"/>
      <c r="L28" s="24"/>
    </row>
    <row r="29" spans="1:12" ht="24" x14ac:dyDescent="0.25">
      <c r="A29" s="41"/>
      <c r="B29" s="172"/>
      <c r="C29" s="40"/>
      <c r="D29" s="168" t="s">
        <v>142</v>
      </c>
      <c r="E29" s="45" t="s">
        <v>143</v>
      </c>
      <c r="F29" s="169">
        <v>41</v>
      </c>
      <c r="G29" s="15">
        <v>4542.25</v>
      </c>
      <c r="H29" s="15">
        <v>4542.25</v>
      </c>
      <c r="I29" s="171">
        <v>186232.25</v>
      </c>
      <c r="J29" s="24"/>
      <c r="K29" s="5"/>
      <c r="L29" s="24"/>
    </row>
    <row r="30" spans="1:12" x14ac:dyDescent="0.25">
      <c r="A30" s="41"/>
      <c r="B30" s="172"/>
      <c r="C30" s="40"/>
      <c r="D30" s="168" t="s">
        <v>144</v>
      </c>
      <c r="E30" s="45" t="s">
        <v>145</v>
      </c>
      <c r="F30" s="169">
        <v>94</v>
      </c>
      <c r="G30" s="15">
        <v>3081.97</v>
      </c>
      <c r="H30" s="15">
        <v>3081.97</v>
      </c>
      <c r="I30" s="171">
        <v>289705.18</v>
      </c>
      <c r="J30" s="24"/>
      <c r="K30" s="5"/>
      <c r="L30" s="24"/>
    </row>
    <row r="31" spans="1:12" ht="24" x14ac:dyDescent="0.25">
      <c r="A31" s="41"/>
      <c r="B31" s="172"/>
      <c r="C31" s="40"/>
      <c r="D31" s="168" t="s">
        <v>146</v>
      </c>
      <c r="E31" s="45" t="s">
        <v>147</v>
      </c>
      <c r="F31" s="169">
        <v>28</v>
      </c>
      <c r="G31" s="15">
        <v>3801.09</v>
      </c>
      <c r="H31" s="15">
        <v>3801.09</v>
      </c>
      <c r="I31" s="171">
        <v>106430.52</v>
      </c>
      <c r="J31" s="24"/>
      <c r="K31" s="5"/>
      <c r="L31" s="24"/>
    </row>
    <row r="32" spans="1:12" ht="36" x14ac:dyDescent="0.25">
      <c r="A32" s="41"/>
      <c r="B32" s="172"/>
      <c r="C32" s="40"/>
      <c r="D32" s="168" t="s">
        <v>148</v>
      </c>
      <c r="E32" s="45" t="s">
        <v>149</v>
      </c>
      <c r="F32" s="169">
        <v>150</v>
      </c>
      <c r="G32" s="15">
        <v>5063.7700000000004</v>
      </c>
      <c r="H32" s="15">
        <v>5063.7700000000004</v>
      </c>
      <c r="I32" s="171">
        <v>759565.50000000012</v>
      </c>
      <c r="J32" s="24"/>
      <c r="K32" s="5"/>
      <c r="L32" s="24"/>
    </row>
    <row r="33" spans="1:12" ht="24" x14ac:dyDescent="0.25">
      <c r="A33" s="41"/>
      <c r="B33" s="172"/>
      <c r="C33" s="40"/>
      <c r="D33" s="168" t="s">
        <v>137</v>
      </c>
      <c r="E33" s="45" t="s">
        <v>138</v>
      </c>
      <c r="F33" s="169">
        <v>34</v>
      </c>
      <c r="G33" s="15">
        <v>2773.78</v>
      </c>
      <c r="H33" s="15">
        <v>2704.43</v>
      </c>
      <c r="I33" s="171">
        <v>92297.37</v>
      </c>
      <c r="J33" s="24"/>
      <c r="K33" s="5"/>
      <c r="L33" s="24"/>
    </row>
    <row r="34" spans="1:12" x14ac:dyDescent="0.25">
      <c r="A34" s="36"/>
      <c r="B34" s="172"/>
      <c r="C34" s="174" t="s">
        <v>150</v>
      </c>
      <c r="D34" s="175"/>
      <c r="E34" s="175"/>
      <c r="F34" s="176">
        <v>1786</v>
      </c>
      <c r="G34" s="142"/>
      <c r="H34" s="142"/>
      <c r="I34" s="178">
        <v>5793217.9799999995</v>
      </c>
      <c r="J34" s="24"/>
      <c r="K34" s="5"/>
      <c r="L34" s="24"/>
    </row>
    <row r="35" spans="1:12" ht="24" x14ac:dyDescent="0.25">
      <c r="A35" s="51">
        <v>3</v>
      </c>
      <c r="B35" s="180">
        <v>430006</v>
      </c>
      <c r="C35" s="45" t="s">
        <v>78</v>
      </c>
      <c r="D35" s="168" t="s">
        <v>151</v>
      </c>
      <c r="E35" s="45" t="s">
        <v>152</v>
      </c>
      <c r="F35" s="169">
        <v>12</v>
      </c>
      <c r="G35" s="15">
        <v>3081.97</v>
      </c>
      <c r="H35" s="15">
        <v>3081.97</v>
      </c>
      <c r="I35" s="171">
        <v>36983.64</v>
      </c>
      <c r="J35" s="24"/>
      <c r="K35" s="5"/>
      <c r="L35" s="24"/>
    </row>
    <row r="36" spans="1:12" x14ac:dyDescent="0.25">
      <c r="A36" s="41"/>
      <c r="B36" s="172"/>
      <c r="C36" s="40"/>
      <c r="D36" s="168" t="s">
        <v>153</v>
      </c>
      <c r="E36" s="45" t="s">
        <v>154</v>
      </c>
      <c r="F36" s="169">
        <v>3</v>
      </c>
      <c r="G36" s="15">
        <v>3081.97</v>
      </c>
      <c r="H36" s="15">
        <v>3081.97</v>
      </c>
      <c r="I36" s="171">
        <v>9245.91</v>
      </c>
      <c r="J36" s="24"/>
      <c r="K36" s="5"/>
      <c r="L36" s="24"/>
    </row>
    <row r="37" spans="1:12" x14ac:dyDescent="0.25">
      <c r="A37" s="41"/>
      <c r="B37" s="172"/>
      <c r="C37" s="40"/>
      <c r="D37" s="168" t="s">
        <v>129</v>
      </c>
      <c r="E37" s="45" t="s">
        <v>130</v>
      </c>
      <c r="F37" s="169">
        <v>16</v>
      </c>
      <c r="G37" s="15">
        <v>3081.97</v>
      </c>
      <c r="H37" s="15">
        <v>3081.97</v>
      </c>
      <c r="I37" s="171">
        <v>49311.519999999997</v>
      </c>
      <c r="J37" s="24"/>
      <c r="K37" s="5"/>
      <c r="L37" s="24"/>
    </row>
    <row r="38" spans="1:12" x14ac:dyDescent="0.25">
      <c r="A38" s="41"/>
      <c r="B38" s="172"/>
      <c r="C38" s="40"/>
      <c r="D38" s="168" t="s">
        <v>131</v>
      </c>
      <c r="E38" s="45" t="s">
        <v>132</v>
      </c>
      <c r="F38" s="169">
        <v>161</v>
      </c>
      <c r="G38" s="15">
        <v>2773.78</v>
      </c>
      <c r="H38" s="15">
        <v>2773.78</v>
      </c>
      <c r="I38" s="171">
        <v>446578.58</v>
      </c>
      <c r="J38" s="24"/>
      <c r="K38" s="5"/>
      <c r="L38" s="24"/>
    </row>
    <row r="39" spans="1:12" ht="36" x14ac:dyDescent="0.25">
      <c r="A39" s="41"/>
      <c r="B39" s="172"/>
      <c r="C39" s="40"/>
      <c r="D39" s="168" t="s">
        <v>133</v>
      </c>
      <c r="E39" s="45" t="s">
        <v>134</v>
      </c>
      <c r="F39" s="169">
        <v>42</v>
      </c>
      <c r="G39" s="15">
        <v>4542.25</v>
      </c>
      <c r="H39" s="15">
        <v>4542.25</v>
      </c>
      <c r="I39" s="171">
        <v>190774.5</v>
      </c>
      <c r="J39" s="24"/>
      <c r="K39" s="5"/>
      <c r="L39" s="24"/>
    </row>
    <row r="40" spans="1:12" ht="24" x14ac:dyDescent="0.25">
      <c r="A40" s="41"/>
      <c r="B40" s="172"/>
      <c r="C40" s="40"/>
      <c r="D40" s="168" t="s">
        <v>155</v>
      </c>
      <c r="E40" s="45" t="s">
        <v>156</v>
      </c>
      <c r="F40" s="169">
        <v>3</v>
      </c>
      <c r="G40" s="15">
        <v>3081.97</v>
      </c>
      <c r="H40" s="15">
        <v>3081.97</v>
      </c>
      <c r="I40" s="171">
        <v>9245.91</v>
      </c>
      <c r="J40" s="24"/>
      <c r="K40" s="5"/>
      <c r="L40" s="24"/>
    </row>
    <row r="41" spans="1:12" ht="24" x14ac:dyDescent="0.25">
      <c r="A41" s="41"/>
      <c r="B41" s="172"/>
      <c r="C41" s="40"/>
      <c r="D41" s="168" t="s">
        <v>157</v>
      </c>
      <c r="E41" s="45" t="s">
        <v>158</v>
      </c>
      <c r="F41" s="169">
        <v>14</v>
      </c>
      <c r="G41" s="15">
        <v>4281.5</v>
      </c>
      <c r="H41" s="15">
        <v>4281.5</v>
      </c>
      <c r="I41" s="171">
        <v>59941</v>
      </c>
      <c r="J41" s="24"/>
      <c r="K41" s="5"/>
      <c r="L41" s="24"/>
    </row>
    <row r="42" spans="1:12" x14ac:dyDescent="0.25">
      <c r="A42" s="41"/>
      <c r="B42" s="172"/>
      <c r="C42" s="40"/>
      <c r="D42" s="168" t="s">
        <v>159</v>
      </c>
      <c r="E42" s="45" t="s">
        <v>160</v>
      </c>
      <c r="F42" s="169">
        <v>3</v>
      </c>
      <c r="G42" s="15">
        <v>3081.97</v>
      </c>
      <c r="H42" s="15">
        <v>3081.97</v>
      </c>
      <c r="I42" s="171">
        <v>9245.91</v>
      </c>
      <c r="J42" s="24"/>
      <c r="K42" s="5"/>
      <c r="L42" s="24"/>
    </row>
    <row r="43" spans="1:12" ht="24" x14ac:dyDescent="0.25">
      <c r="A43" s="41"/>
      <c r="B43" s="172"/>
      <c r="C43" s="40"/>
      <c r="D43" s="168" t="s">
        <v>161</v>
      </c>
      <c r="E43" s="45" t="s">
        <v>162</v>
      </c>
      <c r="F43" s="169">
        <v>26</v>
      </c>
      <c r="G43" s="15">
        <v>4542.25</v>
      </c>
      <c r="H43" s="15">
        <v>4542.25</v>
      </c>
      <c r="I43" s="171">
        <v>118098.5</v>
      </c>
      <c r="J43" s="24"/>
      <c r="K43" s="5"/>
      <c r="L43" s="24"/>
    </row>
    <row r="44" spans="1:12" x14ac:dyDescent="0.25">
      <c r="A44" s="41"/>
      <c r="B44" s="172"/>
      <c r="C44" s="40"/>
      <c r="D44" s="168" t="s">
        <v>135</v>
      </c>
      <c r="E44" s="45" t="s">
        <v>136</v>
      </c>
      <c r="F44" s="169">
        <v>39</v>
      </c>
      <c r="G44" s="15">
        <v>2722.4</v>
      </c>
      <c r="H44" s="15">
        <v>2722.4</v>
      </c>
      <c r="I44" s="171">
        <v>106173.6</v>
      </c>
      <c r="J44" s="24"/>
      <c r="K44" s="5"/>
      <c r="L44" s="24"/>
    </row>
    <row r="45" spans="1:12" ht="24" x14ac:dyDescent="0.25">
      <c r="A45" s="41"/>
      <c r="B45" s="172"/>
      <c r="C45" s="40"/>
      <c r="D45" s="168" t="s">
        <v>140</v>
      </c>
      <c r="E45" s="45" t="s">
        <v>141</v>
      </c>
      <c r="F45" s="169">
        <v>7</v>
      </c>
      <c r="G45" s="15">
        <v>4542.25</v>
      </c>
      <c r="H45" s="15">
        <v>4542.25</v>
      </c>
      <c r="I45" s="171">
        <v>31795.75</v>
      </c>
      <c r="J45" s="24"/>
      <c r="K45" s="5"/>
      <c r="L45" s="24"/>
    </row>
    <row r="46" spans="1:12" ht="24" x14ac:dyDescent="0.25">
      <c r="A46" s="41"/>
      <c r="B46" s="172"/>
      <c r="C46" s="40"/>
      <c r="D46" s="168" t="s">
        <v>142</v>
      </c>
      <c r="E46" s="45" t="s">
        <v>143</v>
      </c>
      <c r="F46" s="169">
        <v>26</v>
      </c>
      <c r="G46" s="15">
        <v>4542.25</v>
      </c>
      <c r="H46" s="15">
        <v>4542.25</v>
      </c>
      <c r="I46" s="171">
        <v>118098.5</v>
      </c>
      <c r="J46" s="24"/>
      <c r="K46" s="5"/>
      <c r="L46" s="24"/>
    </row>
    <row r="47" spans="1:12" ht="24" x14ac:dyDescent="0.25">
      <c r="A47" s="41"/>
      <c r="B47" s="172"/>
      <c r="C47" s="40"/>
      <c r="D47" s="168" t="s">
        <v>146</v>
      </c>
      <c r="E47" s="45" t="s">
        <v>147</v>
      </c>
      <c r="F47" s="169">
        <v>24</v>
      </c>
      <c r="G47" s="15">
        <v>3801.09</v>
      </c>
      <c r="H47" s="15">
        <v>3801.09</v>
      </c>
      <c r="I47" s="171">
        <v>91226.16</v>
      </c>
      <c r="J47" s="24"/>
      <c r="K47" s="5"/>
      <c r="L47" s="24"/>
    </row>
    <row r="48" spans="1:12" ht="36" x14ac:dyDescent="0.25">
      <c r="A48" s="41"/>
      <c r="B48" s="172"/>
      <c r="C48" s="40"/>
      <c r="D48" s="168" t="s">
        <v>148</v>
      </c>
      <c r="E48" s="45" t="s">
        <v>149</v>
      </c>
      <c r="F48" s="169">
        <v>53</v>
      </c>
      <c r="G48" s="15">
        <v>5063.7700000000004</v>
      </c>
      <c r="H48" s="15">
        <v>5063.7700000000004</v>
      </c>
      <c r="I48" s="171">
        <v>268379.81</v>
      </c>
      <c r="J48" s="24"/>
      <c r="K48" s="5"/>
      <c r="L48" s="24"/>
    </row>
    <row r="49" spans="1:12" ht="24" x14ac:dyDescent="0.25">
      <c r="A49" s="41"/>
      <c r="B49" s="172"/>
      <c r="C49" s="40"/>
      <c r="D49" s="168" t="s">
        <v>137</v>
      </c>
      <c r="E49" s="45" t="s">
        <v>138</v>
      </c>
      <c r="F49" s="169">
        <v>31</v>
      </c>
      <c r="G49" s="15">
        <v>2773.78</v>
      </c>
      <c r="H49" s="15">
        <v>2704.43</v>
      </c>
      <c r="I49" s="171">
        <v>84738.880000000005</v>
      </c>
      <c r="J49" s="24"/>
      <c r="K49" s="5"/>
      <c r="L49" s="24"/>
    </row>
    <row r="50" spans="1:12" x14ac:dyDescent="0.25">
      <c r="A50" s="36"/>
      <c r="B50" s="172"/>
      <c r="C50" s="174" t="s">
        <v>163</v>
      </c>
      <c r="D50" s="175"/>
      <c r="E50" s="175"/>
      <c r="F50" s="176">
        <v>460</v>
      </c>
      <c r="G50" s="142"/>
      <c r="H50" s="142"/>
      <c r="I50" s="178">
        <v>1629838.17</v>
      </c>
      <c r="J50" s="24"/>
      <c r="K50" s="5"/>
      <c r="L50" s="24"/>
    </row>
    <row r="51" spans="1:12" x14ac:dyDescent="0.25">
      <c r="A51" s="51">
        <v>4</v>
      </c>
      <c r="B51" s="180">
        <v>430014</v>
      </c>
      <c r="C51" s="45" t="s">
        <v>65</v>
      </c>
      <c r="D51" s="168" t="s">
        <v>129</v>
      </c>
      <c r="E51" s="45" t="s">
        <v>130</v>
      </c>
      <c r="F51" s="169">
        <v>5</v>
      </c>
      <c r="G51" s="15">
        <v>3081.97</v>
      </c>
      <c r="H51" s="15">
        <v>3081.97</v>
      </c>
      <c r="I51" s="171">
        <v>15409.849999999999</v>
      </c>
      <c r="J51" s="24"/>
      <c r="K51" s="5"/>
      <c r="L51" s="24"/>
    </row>
    <row r="52" spans="1:12" x14ac:dyDescent="0.25">
      <c r="A52" s="41"/>
      <c r="B52" s="172"/>
      <c r="C52" s="40"/>
      <c r="D52" s="168" t="s">
        <v>131</v>
      </c>
      <c r="E52" s="45" t="s">
        <v>132</v>
      </c>
      <c r="F52" s="169">
        <v>1954</v>
      </c>
      <c r="G52" s="15">
        <v>2773.78</v>
      </c>
      <c r="H52" s="15">
        <v>2773.78</v>
      </c>
      <c r="I52" s="171">
        <v>5419966.1200000001</v>
      </c>
      <c r="J52" s="24"/>
      <c r="K52" s="5"/>
      <c r="L52" s="24"/>
    </row>
    <row r="53" spans="1:12" x14ac:dyDescent="0.25">
      <c r="A53" s="41"/>
      <c r="B53" s="172"/>
      <c r="C53" s="40"/>
      <c r="D53" s="168" t="s">
        <v>135</v>
      </c>
      <c r="E53" s="45" t="s">
        <v>136</v>
      </c>
      <c r="F53" s="169">
        <v>276</v>
      </c>
      <c r="G53" s="15">
        <v>2722.4</v>
      </c>
      <c r="H53" s="15">
        <v>2722.4</v>
      </c>
      <c r="I53" s="171">
        <v>751382.4</v>
      </c>
      <c r="J53" s="24"/>
      <c r="K53" s="5"/>
      <c r="L53" s="24"/>
    </row>
    <row r="54" spans="1:12" ht="24" x14ac:dyDescent="0.25">
      <c r="A54" s="41"/>
      <c r="B54" s="172"/>
      <c r="C54" s="40"/>
      <c r="D54" s="168" t="s">
        <v>146</v>
      </c>
      <c r="E54" s="45" t="s">
        <v>147</v>
      </c>
      <c r="F54" s="169">
        <v>24</v>
      </c>
      <c r="G54" s="15">
        <v>3801.09</v>
      </c>
      <c r="H54" s="15">
        <v>3801.09</v>
      </c>
      <c r="I54" s="171">
        <v>91226.16</v>
      </c>
      <c r="J54" s="24"/>
      <c r="K54" s="5"/>
      <c r="L54" s="24"/>
    </row>
    <row r="55" spans="1:12" ht="24" x14ac:dyDescent="0.25">
      <c r="A55" s="41"/>
      <c r="B55" s="172"/>
      <c r="C55" s="40"/>
      <c r="D55" s="168" t="s">
        <v>164</v>
      </c>
      <c r="E55" s="45" t="s">
        <v>165</v>
      </c>
      <c r="F55" s="169">
        <v>48</v>
      </c>
      <c r="G55" s="15">
        <v>5063.7700000000004</v>
      </c>
      <c r="H55" s="15">
        <v>5063.7700000000004</v>
      </c>
      <c r="I55" s="171">
        <v>243060.96000000002</v>
      </c>
      <c r="J55" s="24"/>
      <c r="K55" s="5"/>
      <c r="L55" s="24"/>
    </row>
    <row r="56" spans="1:12" ht="24" x14ac:dyDescent="0.25">
      <c r="A56" s="41"/>
      <c r="B56" s="172"/>
      <c r="C56" s="40"/>
      <c r="D56" s="168" t="s">
        <v>137</v>
      </c>
      <c r="E56" s="45" t="s">
        <v>138</v>
      </c>
      <c r="F56" s="169">
        <v>66</v>
      </c>
      <c r="G56" s="15">
        <v>2773.78</v>
      </c>
      <c r="H56" s="15">
        <v>2704.43</v>
      </c>
      <c r="I56" s="171">
        <v>178561.72999999998</v>
      </c>
      <c r="J56" s="24"/>
      <c r="K56" s="5"/>
      <c r="L56" s="24"/>
    </row>
    <row r="57" spans="1:12" x14ac:dyDescent="0.25">
      <c r="A57" s="36"/>
      <c r="B57" s="172"/>
      <c r="C57" s="174" t="s">
        <v>166</v>
      </c>
      <c r="D57" s="175"/>
      <c r="E57" s="175"/>
      <c r="F57" s="176">
        <v>2373</v>
      </c>
      <c r="G57" s="142"/>
      <c r="H57" s="142"/>
      <c r="I57" s="178">
        <v>6699607.2200000007</v>
      </c>
      <c r="J57" s="24"/>
      <c r="K57" s="5"/>
      <c r="L57" s="24"/>
    </row>
    <row r="58" spans="1:12" x14ac:dyDescent="0.25">
      <c r="A58" s="51">
        <v>5</v>
      </c>
      <c r="B58" s="180">
        <v>430037</v>
      </c>
      <c r="C58" s="45" t="s">
        <v>64</v>
      </c>
      <c r="D58" s="168" t="s">
        <v>167</v>
      </c>
      <c r="E58" s="45" t="s">
        <v>168</v>
      </c>
      <c r="F58" s="169">
        <v>27</v>
      </c>
      <c r="G58" s="15">
        <v>3081.97</v>
      </c>
      <c r="H58" s="15">
        <v>3081.97</v>
      </c>
      <c r="I58" s="171">
        <v>83213.189999999988</v>
      </c>
      <c r="J58" s="24"/>
      <c r="K58" s="5"/>
      <c r="L58" s="24"/>
    </row>
    <row r="59" spans="1:12" ht="36" x14ac:dyDescent="0.25">
      <c r="A59" s="41"/>
      <c r="B59" s="172"/>
      <c r="C59" s="40"/>
      <c r="D59" s="168" t="s">
        <v>169</v>
      </c>
      <c r="E59" s="45" t="s">
        <v>170</v>
      </c>
      <c r="F59" s="169">
        <v>2</v>
      </c>
      <c r="G59" s="15">
        <v>4542.25</v>
      </c>
      <c r="H59" s="15">
        <v>4542.25</v>
      </c>
      <c r="I59" s="171">
        <v>9084.5</v>
      </c>
      <c r="J59" s="24"/>
      <c r="K59" s="5"/>
      <c r="L59" s="24"/>
    </row>
    <row r="60" spans="1:12" x14ac:dyDescent="0.25">
      <c r="A60" s="41"/>
      <c r="B60" s="172"/>
      <c r="C60" s="40"/>
      <c r="D60" s="168" t="s">
        <v>171</v>
      </c>
      <c r="E60" s="45" t="s">
        <v>172</v>
      </c>
      <c r="F60" s="169">
        <v>4</v>
      </c>
      <c r="G60" s="15">
        <v>3081.97</v>
      </c>
      <c r="H60" s="15">
        <v>3081.97</v>
      </c>
      <c r="I60" s="171">
        <v>12327.88</v>
      </c>
      <c r="J60" s="24"/>
      <c r="K60" s="5"/>
      <c r="L60" s="24"/>
    </row>
    <row r="61" spans="1:12" ht="36" x14ac:dyDescent="0.25">
      <c r="A61" s="41"/>
      <c r="B61" s="172"/>
      <c r="C61" s="40"/>
      <c r="D61" s="168" t="s">
        <v>173</v>
      </c>
      <c r="E61" s="45" t="s">
        <v>174</v>
      </c>
      <c r="F61" s="169">
        <v>185</v>
      </c>
      <c r="G61" s="15">
        <v>4542.25</v>
      </c>
      <c r="H61" s="15">
        <v>4542.25</v>
      </c>
      <c r="I61" s="171">
        <v>840316.25</v>
      </c>
      <c r="J61" s="24"/>
      <c r="K61" s="5"/>
      <c r="L61" s="24"/>
    </row>
    <row r="62" spans="1:12" ht="24" x14ac:dyDescent="0.25">
      <c r="A62" s="41"/>
      <c r="B62" s="172"/>
      <c r="C62" s="40"/>
      <c r="D62" s="168" t="s">
        <v>151</v>
      </c>
      <c r="E62" s="45" t="s">
        <v>152</v>
      </c>
      <c r="F62" s="169">
        <v>194</v>
      </c>
      <c r="G62" s="15">
        <v>3081.97</v>
      </c>
      <c r="H62" s="15">
        <v>3081.97</v>
      </c>
      <c r="I62" s="171">
        <v>597902.17999999993</v>
      </c>
      <c r="J62" s="24"/>
      <c r="K62" s="5"/>
      <c r="L62" s="24"/>
    </row>
    <row r="63" spans="1:12" ht="24" x14ac:dyDescent="0.25">
      <c r="A63" s="41"/>
      <c r="B63" s="172"/>
      <c r="C63" s="40"/>
      <c r="D63" s="168" t="s">
        <v>175</v>
      </c>
      <c r="E63" s="45" t="s">
        <v>176</v>
      </c>
      <c r="F63" s="169">
        <v>9</v>
      </c>
      <c r="G63" s="15">
        <v>4542.25</v>
      </c>
      <c r="H63" s="15">
        <v>4542.25</v>
      </c>
      <c r="I63" s="171">
        <v>40880.25</v>
      </c>
      <c r="J63" s="24"/>
      <c r="K63" s="5"/>
      <c r="L63" s="24"/>
    </row>
    <row r="64" spans="1:12" x14ac:dyDescent="0.25">
      <c r="A64" s="41"/>
      <c r="B64" s="172"/>
      <c r="C64" s="40"/>
      <c r="D64" s="168" t="s">
        <v>153</v>
      </c>
      <c r="E64" s="45" t="s">
        <v>154</v>
      </c>
      <c r="F64" s="169">
        <v>82</v>
      </c>
      <c r="G64" s="15">
        <v>3081.97</v>
      </c>
      <c r="H64" s="15">
        <v>3081.97</v>
      </c>
      <c r="I64" s="171">
        <v>252721.53999999998</v>
      </c>
      <c r="J64" s="24"/>
      <c r="K64" s="5"/>
      <c r="L64" s="24"/>
    </row>
    <row r="65" spans="1:12" x14ac:dyDescent="0.25">
      <c r="A65" s="41"/>
      <c r="B65" s="172"/>
      <c r="C65" s="40"/>
      <c r="D65" s="168" t="s">
        <v>177</v>
      </c>
      <c r="E65" s="45" t="s">
        <v>178</v>
      </c>
      <c r="F65" s="169">
        <v>5</v>
      </c>
      <c r="G65" s="15">
        <v>3081.97</v>
      </c>
      <c r="H65" s="15">
        <v>3081.97</v>
      </c>
      <c r="I65" s="171">
        <v>15409.849999999999</v>
      </c>
      <c r="J65" s="24"/>
      <c r="K65" s="5"/>
      <c r="L65" s="24"/>
    </row>
    <row r="66" spans="1:12" x14ac:dyDescent="0.25">
      <c r="A66" s="41"/>
      <c r="B66" s="172"/>
      <c r="C66" s="40"/>
      <c r="D66" s="168" t="s">
        <v>129</v>
      </c>
      <c r="E66" s="45" t="s">
        <v>130</v>
      </c>
      <c r="F66" s="169">
        <v>251</v>
      </c>
      <c r="G66" s="15">
        <v>3081.97</v>
      </c>
      <c r="H66" s="15">
        <v>3081.97</v>
      </c>
      <c r="I66" s="171">
        <v>773574.47</v>
      </c>
      <c r="J66" s="24"/>
      <c r="K66" s="5"/>
      <c r="L66" s="24"/>
    </row>
    <row r="67" spans="1:12" ht="24" x14ac:dyDescent="0.25">
      <c r="A67" s="41"/>
      <c r="B67" s="172"/>
      <c r="C67" s="40"/>
      <c r="D67" s="168" t="s">
        <v>179</v>
      </c>
      <c r="E67" s="45" t="s">
        <v>180</v>
      </c>
      <c r="F67" s="169">
        <v>46</v>
      </c>
      <c r="G67" s="15">
        <v>4542.25</v>
      </c>
      <c r="H67" s="15">
        <v>4542.25</v>
      </c>
      <c r="I67" s="171">
        <v>208943.5</v>
      </c>
      <c r="J67" s="24"/>
      <c r="K67" s="5"/>
      <c r="L67" s="24"/>
    </row>
    <row r="68" spans="1:12" x14ac:dyDescent="0.25">
      <c r="A68" s="41"/>
      <c r="B68" s="172"/>
      <c r="C68" s="40"/>
      <c r="D68" s="168" t="s">
        <v>131</v>
      </c>
      <c r="E68" s="45" t="s">
        <v>132</v>
      </c>
      <c r="F68" s="169">
        <v>20</v>
      </c>
      <c r="G68" s="15">
        <v>2773.78</v>
      </c>
      <c r="H68" s="15">
        <v>2773.78</v>
      </c>
      <c r="I68" s="171">
        <v>55475.600000000006</v>
      </c>
      <c r="J68" s="24"/>
      <c r="K68" s="5"/>
      <c r="L68" s="24"/>
    </row>
    <row r="69" spans="1:12" ht="36" x14ac:dyDescent="0.25">
      <c r="A69" s="41"/>
      <c r="B69" s="172"/>
      <c r="C69" s="40"/>
      <c r="D69" s="168" t="s">
        <v>133</v>
      </c>
      <c r="E69" s="45" t="s">
        <v>134</v>
      </c>
      <c r="F69" s="169">
        <v>201</v>
      </c>
      <c r="G69" s="15">
        <v>4542.25</v>
      </c>
      <c r="H69" s="15">
        <v>4542.25</v>
      </c>
      <c r="I69" s="171">
        <v>912992.25</v>
      </c>
      <c r="J69" s="24"/>
      <c r="K69" s="5"/>
      <c r="L69" s="24"/>
    </row>
    <row r="70" spans="1:12" x14ac:dyDescent="0.25">
      <c r="A70" s="41"/>
      <c r="B70" s="172"/>
      <c r="C70" s="40"/>
      <c r="D70" s="168" t="s">
        <v>181</v>
      </c>
      <c r="E70" s="45" t="s">
        <v>182</v>
      </c>
      <c r="F70" s="169">
        <v>510</v>
      </c>
      <c r="G70" s="15">
        <v>3081.97</v>
      </c>
      <c r="H70" s="15">
        <v>3081.97</v>
      </c>
      <c r="I70" s="171">
        <v>1571804.7</v>
      </c>
      <c r="J70" s="24"/>
      <c r="K70" s="5"/>
      <c r="L70" s="24"/>
    </row>
    <row r="71" spans="1:12" x14ac:dyDescent="0.25">
      <c r="A71" s="41"/>
      <c r="B71" s="172"/>
      <c r="C71" s="40"/>
      <c r="D71" s="168" t="s">
        <v>183</v>
      </c>
      <c r="E71" s="45" t="s">
        <v>184</v>
      </c>
      <c r="F71" s="169">
        <v>162</v>
      </c>
      <c r="G71" s="15">
        <v>3081.97</v>
      </c>
      <c r="H71" s="15">
        <v>3081.97</v>
      </c>
      <c r="I71" s="171">
        <v>499279.13999999996</v>
      </c>
      <c r="J71" s="24"/>
      <c r="K71" s="5"/>
      <c r="L71" s="24"/>
    </row>
    <row r="72" spans="1:12" ht="24" x14ac:dyDescent="0.25">
      <c r="A72" s="41"/>
      <c r="B72" s="172"/>
      <c r="C72" s="40"/>
      <c r="D72" s="168" t="s">
        <v>155</v>
      </c>
      <c r="E72" s="45" t="s">
        <v>156</v>
      </c>
      <c r="F72" s="169">
        <v>21</v>
      </c>
      <c r="G72" s="15">
        <v>3081.97</v>
      </c>
      <c r="H72" s="15">
        <v>3081.97</v>
      </c>
      <c r="I72" s="171">
        <v>64721.369999999995</v>
      </c>
      <c r="J72" s="24"/>
      <c r="K72" s="5"/>
      <c r="L72" s="24"/>
    </row>
    <row r="73" spans="1:12" ht="24" x14ac:dyDescent="0.25">
      <c r="A73" s="41"/>
      <c r="B73" s="172"/>
      <c r="C73" s="40"/>
      <c r="D73" s="168" t="s">
        <v>157</v>
      </c>
      <c r="E73" s="45" t="s">
        <v>158</v>
      </c>
      <c r="F73" s="169">
        <v>6</v>
      </c>
      <c r="G73" s="15">
        <v>4281.5</v>
      </c>
      <c r="H73" s="15">
        <v>4281.5</v>
      </c>
      <c r="I73" s="171">
        <v>25689</v>
      </c>
      <c r="J73" s="24"/>
      <c r="K73" s="5"/>
      <c r="L73" s="24"/>
    </row>
    <row r="74" spans="1:12" x14ac:dyDescent="0.25">
      <c r="A74" s="41"/>
      <c r="B74" s="172"/>
      <c r="C74" s="40"/>
      <c r="D74" s="168" t="s">
        <v>159</v>
      </c>
      <c r="E74" s="45" t="s">
        <v>160</v>
      </c>
      <c r="F74" s="169">
        <v>21</v>
      </c>
      <c r="G74" s="15">
        <v>3081.97</v>
      </c>
      <c r="H74" s="15">
        <v>3081.97</v>
      </c>
      <c r="I74" s="171">
        <v>64721.369999999995</v>
      </c>
      <c r="J74" s="24"/>
      <c r="K74" s="5"/>
      <c r="L74" s="24"/>
    </row>
    <row r="75" spans="1:12" ht="24" x14ac:dyDescent="0.25">
      <c r="A75" s="41"/>
      <c r="B75" s="172"/>
      <c r="C75" s="40"/>
      <c r="D75" s="168" t="s">
        <v>161</v>
      </c>
      <c r="E75" s="45" t="s">
        <v>162</v>
      </c>
      <c r="F75" s="169">
        <v>10</v>
      </c>
      <c r="G75" s="15">
        <v>4542.25</v>
      </c>
      <c r="H75" s="15">
        <v>4542.25</v>
      </c>
      <c r="I75" s="171">
        <v>45422.5</v>
      </c>
      <c r="J75" s="24"/>
      <c r="K75" s="5"/>
      <c r="L75" s="24"/>
    </row>
    <row r="76" spans="1:12" x14ac:dyDescent="0.25">
      <c r="A76" s="41"/>
      <c r="B76" s="172"/>
      <c r="C76" s="40"/>
      <c r="D76" s="168" t="s">
        <v>185</v>
      </c>
      <c r="E76" s="45" t="s">
        <v>186</v>
      </c>
      <c r="F76" s="169">
        <v>24</v>
      </c>
      <c r="G76" s="15">
        <v>3081.97</v>
      </c>
      <c r="H76" s="15">
        <v>3081.97</v>
      </c>
      <c r="I76" s="171">
        <v>73967.28</v>
      </c>
      <c r="J76" s="24"/>
      <c r="K76" s="5"/>
      <c r="L76" s="24"/>
    </row>
    <row r="77" spans="1:12" x14ac:dyDescent="0.25">
      <c r="A77" s="41"/>
      <c r="B77" s="172"/>
      <c r="C77" s="40"/>
      <c r="D77" s="168" t="s">
        <v>135</v>
      </c>
      <c r="E77" s="45" t="s">
        <v>136</v>
      </c>
      <c r="F77" s="169">
        <v>252</v>
      </c>
      <c r="G77" s="15">
        <v>2722.4</v>
      </c>
      <c r="H77" s="15">
        <v>2722.4</v>
      </c>
      <c r="I77" s="171">
        <v>686044.8</v>
      </c>
      <c r="J77" s="24"/>
      <c r="K77" s="5"/>
      <c r="L77" s="24"/>
    </row>
    <row r="78" spans="1:12" ht="24" x14ac:dyDescent="0.25">
      <c r="A78" s="41"/>
      <c r="B78" s="172"/>
      <c r="C78" s="40"/>
      <c r="D78" s="168" t="s">
        <v>187</v>
      </c>
      <c r="E78" s="45" t="s">
        <v>188</v>
      </c>
      <c r="F78" s="169">
        <v>42</v>
      </c>
      <c r="G78" s="15">
        <v>4542.25</v>
      </c>
      <c r="H78" s="15">
        <v>4542.25</v>
      </c>
      <c r="I78" s="171">
        <v>190774.5</v>
      </c>
      <c r="J78" s="24"/>
      <c r="K78" s="5"/>
      <c r="L78" s="24"/>
    </row>
    <row r="79" spans="1:12" ht="24" x14ac:dyDescent="0.25">
      <c r="A79" s="41"/>
      <c r="B79" s="172"/>
      <c r="C79" s="40"/>
      <c r="D79" s="168" t="s">
        <v>140</v>
      </c>
      <c r="E79" s="45" t="s">
        <v>141</v>
      </c>
      <c r="F79" s="169">
        <v>39</v>
      </c>
      <c r="G79" s="15">
        <v>4542.25</v>
      </c>
      <c r="H79" s="15">
        <v>4542.25</v>
      </c>
      <c r="I79" s="171">
        <v>177147.75</v>
      </c>
      <c r="J79" s="24"/>
      <c r="K79" s="5"/>
      <c r="L79" s="24"/>
    </row>
    <row r="80" spans="1:12" x14ac:dyDescent="0.25">
      <c r="A80" s="41"/>
      <c r="B80" s="172"/>
      <c r="C80" s="40"/>
      <c r="D80" s="168" t="s">
        <v>189</v>
      </c>
      <c r="E80" s="45" t="s">
        <v>190</v>
      </c>
      <c r="F80" s="169">
        <v>210</v>
      </c>
      <c r="G80" s="15">
        <v>3081.97</v>
      </c>
      <c r="H80" s="15">
        <v>3081.97</v>
      </c>
      <c r="I80" s="171">
        <v>647213.69999999995</v>
      </c>
      <c r="J80" s="24"/>
      <c r="K80" s="5"/>
      <c r="L80" s="24"/>
    </row>
    <row r="81" spans="1:12" x14ac:dyDescent="0.25">
      <c r="A81" s="41"/>
      <c r="B81" s="172"/>
      <c r="C81" s="40"/>
      <c r="D81" s="168" t="s">
        <v>191</v>
      </c>
      <c r="E81" s="45" t="s">
        <v>192</v>
      </c>
      <c r="F81" s="169">
        <v>17</v>
      </c>
      <c r="G81" s="15">
        <v>3081.97</v>
      </c>
      <c r="H81" s="15">
        <v>3081.97</v>
      </c>
      <c r="I81" s="171">
        <v>52393.49</v>
      </c>
      <c r="J81" s="24"/>
      <c r="K81" s="5"/>
      <c r="L81" s="24"/>
    </row>
    <row r="82" spans="1:12" ht="24" x14ac:dyDescent="0.25">
      <c r="A82" s="41"/>
      <c r="B82" s="172"/>
      <c r="C82" s="40"/>
      <c r="D82" s="168" t="s">
        <v>142</v>
      </c>
      <c r="E82" s="45" t="s">
        <v>143</v>
      </c>
      <c r="F82" s="169">
        <v>208</v>
      </c>
      <c r="G82" s="15">
        <v>4542.25</v>
      </c>
      <c r="H82" s="15">
        <v>4542.25</v>
      </c>
      <c r="I82" s="171">
        <v>944788</v>
      </c>
      <c r="J82" s="24"/>
      <c r="K82" s="5"/>
      <c r="L82" s="24"/>
    </row>
    <row r="83" spans="1:12" ht="24" x14ac:dyDescent="0.25">
      <c r="A83" s="41"/>
      <c r="B83" s="172"/>
      <c r="C83" s="40"/>
      <c r="D83" s="168" t="s">
        <v>146</v>
      </c>
      <c r="E83" s="45" t="s">
        <v>147</v>
      </c>
      <c r="F83" s="169">
        <v>128</v>
      </c>
      <c r="G83" s="15">
        <v>3801.09</v>
      </c>
      <c r="H83" s="15">
        <v>3801.09</v>
      </c>
      <c r="I83" s="171">
        <v>486539.52000000002</v>
      </c>
      <c r="J83" s="24"/>
      <c r="K83" s="5"/>
      <c r="L83" s="24"/>
    </row>
    <row r="84" spans="1:12" ht="36" x14ac:dyDescent="0.25">
      <c r="A84" s="41"/>
      <c r="B84" s="172"/>
      <c r="C84" s="40"/>
      <c r="D84" s="168" t="s">
        <v>148</v>
      </c>
      <c r="E84" s="45" t="s">
        <v>149</v>
      </c>
      <c r="F84" s="169">
        <v>228</v>
      </c>
      <c r="G84" s="15">
        <v>5063.7700000000004</v>
      </c>
      <c r="H84" s="15">
        <v>5063.7700000000004</v>
      </c>
      <c r="I84" s="171">
        <v>1154539.56</v>
      </c>
      <c r="J84" s="24"/>
      <c r="K84" s="5"/>
      <c r="L84" s="24"/>
    </row>
    <row r="85" spans="1:12" x14ac:dyDescent="0.25">
      <c r="A85" s="146"/>
      <c r="B85" s="172"/>
      <c r="C85" s="174" t="s">
        <v>193</v>
      </c>
      <c r="D85" s="175"/>
      <c r="E85" s="175"/>
      <c r="F85" s="176">
        <v>2904</v>
      </c>
      <c r="G85" s="142"/>
      <c r="H85" s="142"/>
      <c r="I85" s="178">
        <v>10487888.140000001</v>
      </c>
      <c r="J85" s="24"/>
      <c r="K85" s="5"/>
      <c r="L85" s="24"/>
    </row>
    <row r="86" spans="1:12" ht="24" x14ac:dyDescent="0.25">
      <c r="A86" s="51">
        <v>6</v>
      </c>
      <c r="B86" s="180">
        <v>430038</v>
      </c>
      <c r="C86" s="45" t="s">
        <v>63</v>
      </c>
      <c r="D86" s="168" t="s">
        <v>194</v>
      </c>
      <c r="E86" s="45" t="s">
        <v>195</v>
      </c>
      <c r="F86" s="169">
        <v>1</v>
      </c>
      <c r="G86" s="15">
        <v>3081.97</v>
      </c>
      <c r="H86" s="15">
        <v>3081.97</v>
      </c>
      <c r="I86" s="171">
        <v>3081.97</v>
      </c>
      <c r="J86" s="24"/>
      <c r="K86" s="5"/>
      <c r="L86" s="24"/>
    </row>
    <row r="87" spans="1:12" ht="24" x14ac:dyDescent="0.25">
      <c r="A87" s="41"/>
      <c r="B87" s="172"/>
      <c r="C87" s="40"/>
      <c r="D87" s="168" t="s">
        <v>151</v>
      </c>
      <c r="E87" s="45" t="s">
        <v>152</v>
      </c>
      <c r="F87" s="169">
        <v>1</v>
      </c>
      <c r="G87" s="15">
        <v>3081.97</v>
      </c>
      <c r="H87" s="15">
        <v>3081.97</v>
      </c>
      <c r="I87" s="171">
        <v>3081.97</v>
      </c>
      <c r="J87" s="24"/>
      <c r="K87" s="5"/>
      <c r="L87" s="24"/>
    </row>
    <row r="88" spans="1:12" x14ac:dyDescent="0.25">
      <c r="A88" s="41"/>
      <c r="B88" s="172"/>
      <c r="C88" s="40"/>
      <c r="D88" s="168" t="s">
        <v>153</v>
      </c>
      <c r="E88" s="45" t="s">
        <v>154</v>
      </c>
      <c r="F88" s="169">
        <v>6</v>
      </c>
      <c r="G88" s="15">
        <v>3081.97</v>
      </c>
      <c r="H88" s="15">
        <v>3081.97</v>
      </c>
      <c r="I88" s="171">
        <v>18491.82</v>
      </c>
      <c r="J88" s="24"/>
      <c r="K88" s="5"/>
      <c r="L88" s="24"/>
    </row>
    <row r="89" spans="1:12" x14ac:dyDescent="0.25">
      <c r="A89" s="41"/>
      <c r="B89" s="172"/>
      <c r="C89" s="40"/>
      <c r="D89" s="168" t="s">
        <v>131</v>
      </c>
      <c r="E89" s="45" t="s">
        <v>132</v>
      </c>
      <c r="F89" s="169">
        <v>21</v>
      </c>
      <c r="G89" s="15">
        <v>2773.78</v>
      </c>
      <c r="H89" s="15">
        <v>2773.78</v>
      </c>
      <c r="I89" s="171">
        <v>58249.380000000005</v>
      </c>
      <c r="J89" s="24"/>
      <c r="K89" s="5"/>
      <c r="L89" s="24"/>
    </row>
    <row r="90" spans="1:12" ht="36" x14ac:dyDescent="0.25">
      <c r="A90" s="41"/>
      <c r="B90" s="172"/>
      <c r="C90" s="40"/>
      <c r="D90" s="168" t="s">
        <v>133</v>
      </c>
      <c r="E90" s="45" t="s">
        <v>134</v>
      </c>
      <c r="F90" s="169">
        <v>12</v>
      </c>
      <c r="G90" s="15">
        <v>4542.25</v>
      </c>
      <c r="H90" s="15">
        <v>4542.25</v>
      </c>
      <c r="I90" s="171">
        <v>54507</v>
      </c>
      <c r="J90" s="24"/>
      <c r="K90" s="5"/>
      <c r="L90" s="24"/>
    </row>
    <row r="91" spans="1:12" x14ac:dyDescent="0.25">
      <c r="A91" s="41"/>
      <c r="B91" s="172"/>
      <c r="C91" s="40"/>
      <c r="D91" s="168" t="s">
        <v>135</v>
      </c>
      <c r="E91" s="45" t="s">
        <v>136</v>
      </c>
      <c r="F91" s="169">
        <v>95</v>
      </c>
      <c r="G91" s="15">
        <v>2722.4</v>
      </c>
      <c r="H91" s="15">
        <v>2722.4</v>
      </c>
      <c r="I91" s="171">
        <v>258628</v>
      </c>
      <c r="J91" s="24"/>
      <c r="K91" s="5"/>
      <c r="L91" s="24"/>
    </row>
    <row r="92" spans="1:12" ht="24" x14ac:dyDescent="0.25">
      <c r="A92" s="41"/>
      <c r="B92" s="172"/>
      <c r="C92" s="40"/>
      <c r="D92" s="168" t="s">
        <v>187</v>
      </c>
      <c r="E92" s="45" t="s">
        <v>188</v>
      </c>
      <c r="F92" s="169">
        <v>1</v>
      </c>
      <c r="G92" s="15">
        <v>4542.25</v>
      </c>
      <c r="H92" s="15">
        <v>4542.25</v>
      </c>
      <c r="I92" s="171">
        <v>4542.25</v>
      </c>
      <c r="J92" s="24"/>
      <c r="K92" s="5"/>
      <c r="L92" s="24"/>
    </row>
    <row r="93" spans="1:12" x14ac:dyDescent="0.25">
      <c r="A93" s="41"/>
      <c r="B93" s="172"/>
      <c r="C93" s="40"/>
      <c r="D93" s="168" t="s">
        <v>189</v>
      </c>
      <c r="E93" s="45" t="s">
        <v>190</v>
      </c>
      <c r="F93" s="169">
        <v>65</v>
      </c>
      <c r="G93" s="15">
        <v>3081.97</v>
      </c>
      <c r="H93" s="15">
        <v>3081.97</v>
      </c>
      <c r="I93" s="171">
        <v>200328.05</v>
      </c>
      <c r="J93" s="24"/>
      <c r="K93" s="5"/>
      <c r="L93" s="24"/>
    </row>
    <row r="94" spans="1:12" ht="24" x14ac:dyDescent="0.25">
      <c r="A94" s="147"/>
      <c r="B94" s="172"/>
      <c r="C94" s="40"/>
      <c r="D94" s="168" t="s">
        <v>142</v>
      </c>
      <c r="E94" s="45" t="s">
        <v>143</v>
      </c>
      <c r="F94" s="169">
        <v>1</v>
      </c>
      <c r="G94" s="15">
        <v>4542.25</v>
      </c>
      <c r="H94" s="15">
        <v>4542.25</v>
      </c>
      <c r="I94" s="171">
        <v>4542.25</v>
      </c>
      <c r="J94" s="24"/>
      <c r="K94" s="5"/>
      <c r="L94" s="24"/>
    </row>
    <row r="95" spans="1:12" ht="36" x14ac:dyDescent="0.25">
      <c r="A95" s="41"/>
      <c r="B95" s="172"/>
      <c r="C95" s="40"/>
      <c r="D95" s="168" t="s">
        <v>148</v>
      </c>
      <c r="E95" s="45" t="s">
        <v>149</v>
      </c>
      <c r="F95" s="169">
        <v>15</v>
      </c>
      <c r="G95" s="15">
        <v>5063.7700000000004</v>
      </c>
      <c r="H95" s="15">
        <v>5063.7700000000004</v>
      </c>
      <c r="I95" s="171">
        <v>75956.55</v>
      </c>
      <c r="J95" s="24"/>
      <c r="K95" s="5"/>
      <c r="L95" s="24"/>
    </row>
    <row r="96" spans="1:12" x14ac:dyDescent="0.25">
      <c r="A96" s="41"/>
      <c r="B96" s="172"/>
      <c r="C96" s="174" t="s">
        <v>196</v>
      </c>
      <c r="D96" s="175"/>
      <c r="E96" s="175"/>
      <c r="F96" s="176">
        <v>218</v>
      </c>
      <c r="G96" s="142"/>
      <c r="H96" s="142"/>
      <c r="I96" s="178">
        <v>681409.24</v>
      </c>
      <c r="J96" s="24"/>
      <c r="K96" s="5"/>
      <c r="L96" s="24"/>
    </row>
    <row r="97" spans="1:12" x14ac:dyDescent="0.25">
      <c r="A97" s="51">
        <v>7</v>
      </c>
      <c r="B97" s="180">
        <v>430042</v>
      </c>
      <c r="C97" s="45" t="s">
        <v>62</v>
      </c>
      <c r="D97" s="168" t="s">
        <v>167</v>
      </c>
      <c r="E97" s="45" t="s">
        <v>168</v>
      </c>
      <c r="F97" s="169">
        <v>16</v>
      </c>
      <c r="G97" s="15">
        <v>3081.97</v>
      </c>
      <c r="H97" s="15">
        <v>3081.97</v>
      </c>
      <c r="I97" s="171">
        <v>49311.519999999997</v>
      </c>
      <c r="J97" s="24"/>
      <c r="K97" s="5"/>
      <c r="L97" s="24"/>
    </row>
    <row r="98" spans="1:12" ht="36" x14ac:dyDescent="0.25">
      <c r="A98" s="41"/>
      <c r="B98" s="172"/>
      <c r="C98" s="40"/>
      <c r="D98" s="168" t="s">
        <v>169</v>
      </c>
      <c r="E98" s="45" t="s">
        <v>170</v>
      </c>
      <c r="F98" s="169">
        <v>135</v>
      </c>
      <c r="G98" s="15">
        <v>4542.25</v>
      </c>
      <c r="H98" s="15">
        <v>4542.25</v>
      </c>
      <c r="I98" s="171">
        <v>613203.75</v>
      </c>
      <c r="J98" s="24"/>
      <c r="K98" s="5"/>
      <c r="L98" s="24"/>
    </row>
    <row r="99" spans="1:12" x14ac:dyDescent="0.25">
      <c r="A99" s="41"/>
      <c r="B99" s="172"/>
      <c r="C99" s="40"/>
      <c r="D99" s="168" t="s">
        <v>194</v>
      </c>
      <c r="E99" s="45" t="s">
        <v>195</v>
      </c>
      <c r="F99" s="169">
        <v>18</v>
      </c>
      <c r="G99" s="15">
        <v>3081.97</v>
      </c>
      <c r="H99" s="15">
        <v>3081.97</v>
      </c>
      <c r="I99" s="171">
        <v>55475.46</v>
      </c>
      <c r="J99" s="24"/>
      <c r="K99" s="5"/>
      <c r="L99" s="24"/>
    </row>
    <row r="100" spans="1:12" ht="36" x14ac:dyDescent="0.25">
      <c r="A100" s="41"/>
      <c r="B100" s="172"/>
      <c r="C100" s="40"/>
      <c r="D100" s="168" t="s">
        <v>173</v>
      </c>
      <c r="E100" s="45" t="s">
        <v>174</v>
      </c>
      <c r="F100" s="169">
        <v>42</v>
      </c>
      <c r="G100" s="15">
        <v>4542.25</v>
      </c>
      <c r="H100" s="15">
        <v>4542.25</v>
      </c>
      <c r="I100" s="171">
        <v>190774.5</v>
      </c>
      <c r="J100" s="24"/>
      <c r="K100" s="5"/>
      <c r="L100" s="24"/>
    </row>
    <row r="101" spans="1:12" ht="24" x14ac:dyDescent="0.25">
      <c r="A101" s="41"/>
      <c r="B101" s="172"/>
      <c r="C101" s="40"/>
      <c r="D101" s="168" t="s">
        <v>151</v>
      </c>
      <c r="E101" s="45" t="s">
        <v>152</v>
      </c>
      <c r="F101" s="169">
        <v>5</v>
      </c>
      <c r="G101" s="15">
        <v>3081.97</v>
      </c>
      <c r="H101" s="15">
        <v>3081.97</v>
      </c>
      <c r="I101" s="171">
        <v>15409.849999999999</v>
      </c>
      <c r="J101" s="24"/>
      <c r="K101" s="5"/>
      <c r="L101" s="24"/>
    </row>
    <row r="102" spans="1:12" x14ac:dyDescent="0.25">
      <c r="A102" s="41"/>
      <c r="B102" s="172"/>
      <c r="C102" s="40"/>
      <c r="D102" s="168" t="s">
        <v>197</v>
      </c>
      <c r="E102" s="45" t="s">
        <v>198</v>
      </c>
      <c r="F102" s="169">
        <v>30</v>
      </c>
      <c r="G102" s="15">
        <v>3081.97</v>
      </c>
      <c r="H102" s="15">
        <v>3081.97</v>
      </c>
      <c r="I102" s="171">
        <v>92459.099999999991</v>
      </c>
      <c r="J102" s="24"/>
      <c r="K102" s="5"/>
      <c r="L102" s="24"/>
    </row>
    <row r="103" spans="1:12" ht="24" x14ac:dyDescent="0.25">
      <c r="A103" s="41"/>
      <c r="B103" s="172"/>
      <c r="C103" s="40"/>
      <c r="D103" s="168" t="s">
        <v>179</v>
      </c>
      <c r="E103" s="45" t="s">
        <v>180</v>
      </c>
      <c r="F103" s="169">
        <v>334</v>
      </c>
      <c r="G103" s="15">
        <v>4542.25</v>
      </c>
      <c r="H103" s="15">
        <v>4542.25</v>
      </c>
      <c r="I103" s="171">
        <v>1517111.5</v>
      </c>
      <c r="J103" s="24"/>
      <c r="K103" s="5"/>
      <c r="L103" s="24"/>
    </row>
    <row r="104" spans="1:12" x14ac:dyDescent="0.25">
      <c r="A104" s="41"/>
      <c r="B104" s="172"/>
      <c r="C104" s="40"/>
      <c r="D104" s="168" t="s">
        <v>131</v>
      </c>
      <c r="E104" s="45" t="s">
        <v>132</v>
      </c>
      <c r="F104" s="169">
        <v>222</v>
      </c>
      <c r="G104" s="15">
        <v>2773.78</v>
      </c>
      <c r="H104" s="15">
        <v>2773.78</v>
      </c>
      <c r="I104" s="171">
        <v>615779.16</v>
      </c>
      <c r="J104" s="24"/>
      <c r="K104" s="5"/>
      <c r="L104" s="24"/>
    </row>
    <row r="105" spans="1:12" ht="36" x14ac:dyDescent="0.25">
      <c r="A105" s="41"/>
      <c r="B105" s="172"/>
      <c r="C105" s="40"/>
      <c r="D105" s="168" t="s">
        <v>133</v>
      </c>
      <c r="E105" s="45" t="s">
        <v>134</v>
      </c>
      <c r="F105" s="169">
        <v>7119</v>
      </c>
      <c r="G105" s="15">
        <v>4542.25</v>
      </c>
      <c r="H105" s="15">
        <v>4542.25</v>
      </c>
      <c r="I105" s="171">
        <v>32336277.75</v>
      </c>
      <c r="J105" s="24"/>
      <c r="K105" s="5"/>
      <c r="L105" s="24"/>
    </row>
    <row r="106" spans="1:12" ht="24" x14ac:dyDescent="0.25">
      <c r="A106" s="41"/>
      <c r="B106" s="172"/>
      <c r="C106" s="40"/>
      <c r="D106" s="168" t="s">
        <v>157</v>
      </c>
      <c r="E106" s="45" t="s">
        <v>158</v>
      </c>
      <c r="F106" s="169">
        <v>1125</v>
      </c>
      <c r="G106" s="15">
        <v>4281.5</v>
      </c>
      <c r="H106" s="15">
        <v>4281.5</v>
      </c>
      <c r="I106" s="171">
        <v>4816687.5</v>
      </c>
      <c r="J106" s="24"/>
      <c r="K106" s="5"/>
      <c r="L106" s="24"/>
    </row>
    <row r="107" spans="1:12" ht="24" x14ac:dyDescent="0.25">
      <c r="A107" s="41"/>
      <c r="B107" s="172"/>
      <c r="C107" s="40"/>
      <c r="D107" s="168" t="s">
        <v>161</v>
      </c>
      <c r="E107" s="45" t="s">
        <v>162</v>
      </c>
      <c r="F107" s="169">
        <v>1850</v>
      </c>
      <c r="G107" s="15">
        <v>4542.25</v>
      </c>
      <c r="H107" s="15">
        <v>4542.25</v>
      </c>
      <c r="I107" s="171">
        <v>8403162.5</v>
      </c>
      <c r="J107" s="24"/>
      <c r="K107" s="5"/>
      <c r="L107" s="24"/>
    </row>
    <row r="108" spans="1:12" x14ac:dyDescent="0.25">
      <c r="A108" s="41"/>
      <c r="B108" s="172"/>
      <c r="C108" s="40"/>
      <c r="D108" s="168" t="s">
        <v>135</v>
      </c>
      <c r="E108" s="45" t="s">
        <v>136</v>
      </c>
      <c r="F108" s="169">
        <v>31</v>
      </c>
      <c r="G108" s="15">
        <v>2722.4</v>
      </c>
      <c r="H108" s="15">
        <v>2722.4</v>
      </c>
      <c r="I108" s="171">
        <v>84394.400000000009</v>
      </c>
      <c r="J108" s="24"/>
      <c r="K108" s="5"/>
      <c r="L108" s="24"/>
    </row>
    <row r="109" spans="1:12" ht="24" x14ac:dyDescent="0.25">
      <c r="A109" s="41"/>
      <c r="B109" s="172"/>
      <c r="C109" s="40"/>
      <c r="D109" s="168" t="s">
        <v>187</v>
      </c>
      <c r="E109" s="45" t="s">
        <v>188</v>
      </c>
      <c r="F109" s="169">
        <v>222</v>
      </c>
      <c r="G109" s="15">
        <v>4542.25</v>
      </c>
      <c r="H109" s="15">
        <v>4542.25</v>
      </c>
      <c r="I109" s="171">
        <v>1008379.5</v>
      </c>
      <c r="J109" s="24"/>
      <c r="K109" s="5"/>
      <c r="L109" s="24"/>
    </row>
    <row r="110" spans="1:12" ht="24" x14ac:dyDescent="0.25">
      <c r="A110" s="41"/>
      <c r="B110" s="172"/>
      <c r="C110" s="40"/>
      <c r="D110" s="168" t="s">
        <v>140</v>
      </c>
      <c r="E110" s="45" t="s">
        <v>141</v>
      </c>
      <c r="F110" s="169">
        <v>5</v>
      </c>
      <c r="G110" s="15">
        <v>4542.25</v>
      </c>
      <c r="H110" s="15">
        <v>4542.25</v>
      </c>
      <c r="I110" s="171">
        <v>22711.25</v>
      </c>
      <c r="J110" s="24"/>
      <c r="K110" s="5"/>
      <c r="L110" s="24"/>
    </row>
    <row r="111" spans="1:12" ht="24" x14ac:dyDescent="0.25">
      <c r="A111" s="41"/>
      <c r="B111" s="172"/>
      <c r="C111" s="40"/>
      <c r="D111" s="168" t="s">
        <v>146</v>
      </c>
      <c r="E111" s="45" t="s">
        <v>147</v>
      </c>
      <c r="F111" s="169">
        <v>68</v>
      </c>
      <c r="G111" s="15">
        <v>3801.09</v>
      </c>
      <c r="H111" s="15">
        <v>3801.09</v>
      </c>
      <c r="I111" s="171">
        <v>258474.12</v>
      </c>
      <c r="J111" s="24"/>
      <c r="K111" s="5"/>
      <c r="L111" s="24"/>
    </row>
    <row r="112" spans="1:12" ht="36" x14ac:dyDescent="0.25">
      <c r="A112" s="41"/>
      <c r="B112" s="172"/>
      <c r="C112" s="40"/>
      <c r="D112" s="168" t="s">
        <v>148</v>
      </c>
      <c r="E112" s="45" t="s">
        <v>149</v>
      </c>
      <c r="F112" s="169">
        <v>6638</v>
      </c>
      <c r="G112" s="15">
        <v>5063.7700000000004</v>
      </c>
      <c r="H112" s="15">
        <v>5063.7700000000004</v>
      </c>
      <c r="I112" s="171">
        <v>33613305.260000005</v>
      </c>
      <c r="J112" s="24"/>
      <c r="K112" s="5"/>
      <c r="L112" s="24"/>
    </row>
    <row r="113" spans="1:12" ht="24" x14ac:dyDescent="0.25">
      <c r="A113" s="147"/>
      <c r="B113" s="172"/>
      <c r="C113" s="40"/>
      <c r="D113" s="168" t="s">
        <v>164</v>
      </c>
      <c r="E113" s="45" t="s">
        <v>165</v>
      </c>
      <c r="F113" s="169">
        <v>51</v>
      </c>
      <c r="G113" s="15">
        <v>5063.7700000000004</v>
      </c>
      <c r="H113" s="15">
        <v>5063.7700000000004</v>
      </c>
      <c r="I113" s="171">
        <v>258252.27000000002</v>
      </c>
      <c r="J113" s="24"/>
      <c r="K113" s="5"/>
      <c r="L113" s="24"/>
    </row>
    <row r="114" spans="1:12" ht="24" x14ac:dyDescent="0.25">
      <c r="A114" s="41"/>
      <c r="B114" s="172"/>
      <c r="C114" s="40"/>
      <c r="D114" s="168" t="s">
        <v>137</v>
      </c>
      <c r="E114" s="45" t="s">
        <v>138</v>
      </c>
      <c r="F114" s="169">
        <v>62</v>
      </c>
      <c r="G114" s="15">
        <v>2773.78</v>
      </c>
      <c r="H114" s="15">
        <v>2704.43</v>
      </c>
      <c r="I114" s="171">
        <v>168298.80999999997</v>
      </c>
      <c r="J114" s="24"/>
      <c r="K114" s="5"/>
      <c r="L114" s="24"/>
    </row>
    <row r="115" spans="1:12" x14ac:dyDescent="0.25">
      <c r="A115" s="41"/>
      <c r="B115" s="172"/>
      <c r="C115" s="174" t="s">
        <v>199</v>
      </c>
      <c r="D115" s="175"/>
      <c r="E115" s="175"/>
      <c r="F115" s="176">
        <v>17973</v>
      </c>
      <c r="G115" s="142"/>
      <c r="H115" s="142"/>
      <c r="I115" s="178">
        <v>84119468.200000003</v>
      </c>
      <c r="J115" s="24"/>
      <c r="K115" s="5"/>
      <c r="L115" s="24"/>
    </row>
    <row r="116" spans="1:12" ht="24" x14ac:dyDescent="0.25">
      <c r="A116" s="149">
        <v>8</v>
      </c>
      <c r="B116" s="180">
        <v>430047</v>
      </c>
      <c r="C116" s="45" t="s">
        <v>200</v>
      </c>
      <c r="D116" s="168" t="s">
        <v>171</v>
      </c>
      <c r="E116" s="45" t="s">
        <v>172</v>
      </c>
      <c r="F116" s="169">
        <v>3</v>
      </c>
      <c r="G116" s="15">
        <v>3081.97</v>
      </c>
      <c r="H116" s="15">
        <v>3081.97</v>
      </c>
      <c r="I116" s="171">
        <v>9245.91</v>
      </c>
      <c r="J116" s="24"/>
      <c r="K116" s="5"/>
      <c r="L116" s="24"/>
    </row>
    <row r="117" spans="1:12" x14ac:dyDescent="0.25">
      <c r="A117" s="16"/>
      <c r="B117" s="172"/>
      <c r="C117" s="40"/>
      <c r="D117" s="168" t="s">
        <v>129</v>
      </c>
      <c r="E117" s="45" t="s">
        <v>130</v>
      </c>
      <c r="F117" s="169">
        <v>6</v>
      </c>
      <c r="G117" s="15">
        <v>3081.97</v>
      </c>
      <c r="H117" s="15">
        <v>3081.97</v>
      </c>
      <c r="I117" s="171">
        <v>18491.82</v>
      </c>
      <c r="J117" s="24"/>
      <c r="K117" s="5"/>
      <c r="L117" s="24"/>
    </row>
    <row r="118" spans="1:12" x14ac:dyDescent="0.25">
      <c r="A118" s="16"/>
      <c r="B118" s="172"/>
      <c r="C118" s="40"/>
      <c r="D118" s="168" t="s">
        <v>131</v>
      </c>
      <c r="E118" s="45" t="s">
        <v>132</v>
      </c>
      <c r="F118" s="169">
        <v>33</v>
      </c>
      <c r="G118" s="15">
        <v>2773.78</v>
      </c>
      <c r="H118" s="15">
        <v>2773.78</v>
      </c>
      <c r="I118" s="171">
        <v>91534.74</v>
      </c>
      <c r="J118" s="24"/>
      <c r="K118" s="5"/>
      <c r="L118" s="24"/>
    </row>
    <row r="119" spans="1:12" x14ac:dyDescent="0.25">
      <c r="A119" s="147"/>
      <c r="B119" s="172"/>
      <c r="C119" s="40"/>
      <c r="D119" s="168" t="s">
        <v>135</v>
      </c>
      <c r="E119" s="45" t="s">
        <v>136</v>
      </c>
      <c r="F119" s="169">
        <v>60</v>
      </c>
      <c r="G119" s="15">
        <v>2722.4</v>
      </c>
      <c r="H119" s="15">
        <v>2722.4</v>
      </c>
      <c r="I119" s="171">
        <v>163344</v>
      </c>
      <c r="J119" s="24"/>
      <c r="K119" s="5"/>
      <c r="L119" s="24"/>
    </row>
    <row r="120" spans="1:12" ht="24" x14ac:dyDescent="0.25">
      <c r="A120" s="16"/>
      <c r="B120" s="172"/>
      <c r="C120" s="40"/>
      <c r="D120" s="168" t="s">
        <v>146</v>
      </c>
      <c r="E120" s="45" t="s">
        <v>147</v>
      </c>
      <c r="F120" s="169">
        <v>12</v>
      </c>
      <c r="G120" s="15">
        <v>3801.09</v>
      </c>
      <c r="H120" s="15">
        <v>3801.09</v>
      </c>
      <c r="I120" s="171">
        <v>45613.08</v>
      </c>
      <c r="J120" s="24"/>
      <c r="K120" s="5"/>
      <c r="L120" s="24"/>
    </row>
    <row r="121" spans="1:12" x14ac:dyDescent="0.25">
      <c r="A121" s="16"/>
      <c r="B121" s="172"/>
      <c r="C121" s="174" t="s">
        <v>201</v>
      </c>
      <c r="D121" s="175"/>
      <c r="E121" s="175"/>
      <c r="F121" s="176">
        <v>114</v>
      </c>
      <c r="G121" s="142"/>
      <c r="H121" s="142"/>
      <c r="I121" s="178">
        <v>328229.55</v>
      </c>
      <c r="J121" s="24"/>
      <c r="K121" s="5"/>
      <c r="L121" s="24"/>
    </row>
    <row r="122" spans="1:12" ht="24" x14ac:dyDescent="0.25">
      <c r="A122" s="51">
        <v>9</v>
      </c>
      <c r="B122" s="180">
        <v>430048</v>
      </c>
      <c r="C122" s="45" t="s">
        <v>61</v>
      </c>
      <c r="D122" s="168" t="s">
        <v>167</v>
      </c>
      <c r="E122" s="45" t="s">
        <v>168</v>
      </c>
      <c r="F122" s="169">
        <v>3</v>
      </c>
      <c r="G122" s="15">
        <v>3081.97</v>
      </c>
      <c r="H122" s="15">
        <v>3081.97</v>
      </c>
      <c r="I122" s="171">
        <v>9245.91</v>
      </c>
      <c r="J122" s="24"/>
      <c r="K122" s="5"/>
      <c r="L122" s="24"/>
    </row>
    <row r="123" spans="1:12" x14ac:dyDescent="0.25">
      <c r="A123" s="41"/>
      <c r="B123" s="172"/>
      <c r="C123" s="40"/>
      <c r="D123" s="168" t="s">
        <v>194</v>
      </c>
      <c r="E123" s="45" t="s">
        <v>195</v>
      </c>
      <c r="F123" s="169">
        <v>3</v>
      </c>
      <c r="G123" s="15">
        <v>3081.97</v>
      </c>
      <c r="H123" s="15">
        <v>3081.97</v>
      </c>
      <c r="I123" s="171">
        <v>9245.91</v>
      </c>
      <c r="J123" s="24"/>
      <c r="K123" s="5"/>
      <c r="L123" s="24"/>
    </row>
    <row r="124" spans="1:12" x14ac:dyDescent="0.25">
      <c r="A124" s="41"/>
      <c r="B124" s="172"/>
      <c r="C124" s="40"/>
      <c r="D124" s="168" t="s">
        <v>171</v>
      </c>
      <c r="E124" s="45" t="s">
        <v>172</v>
      </c>
      <c r="F124" s="169">
        <v>5</v>
      </c>
      <c r="G124" s="15">
        <v>3081.97</v>
      </c>
      <c r="H124" s="15">
        <v>3081.97</v>
      </c>
      <c r="I124" s="171">
        <v>15409.849999999999</v>
      </c>
      <c r="J124" s="24"/>
      <c r="K124" s="5"/>
      <c r="L124" s="24"/>
    </row>
    <row r="125" spans="1:12" ht="24" x14ac:dyDescent="0.25">
      <c r="A125" s="41"/>
      <c r="B125" s="172"/>
      <c r="C125" s="40"/>
      <c r="D125" s="168" t="s">
        <v>151</v>
      </c>
      <c r="E125" s="45" t="s">
        <v>152</v>
      </c>
      <c r="F125" s="169">
        <v>77</v>
      </c>
      <c r="G125" s="15">
        <v>3081.97</v>
      </c>
      <c r="H125" s="15">
        <v>3081.97</v>
      </c>
      <c r="I125" s="171">
        <v>237311.68999999997</v>
      </c>
      <c r="J125" s="24"/>
      <c r="K125" s="5"/>
      <c r="L125" s="24"/>
    </row>
    <row r="126" spans="1:12" x14ac:dyDescent="0.25">
      <c r="A126" s="41"/>
      <c r="B126" s="172"/>
      <c r="C126" s="40"/>
      <c r="D126" s="168" t="s">
        <v>202</v>
      </c>
      <c r="E126" s="45" t="s">
        <v>203</v>
      </c>
      <c r="F126" s="169">
        <v>437</v>
      </c>
      <c r="G126" s="15">
        <v>3081.97</v>
      </c>
      <c r="H126" s="15">
        <v>3081.97</v>
      </c>
      <c r="I126" s="171">
        <v>1346820.89</v>
      </c>
      <c r="J126" s="24"/>
      <c r="K126" s="5"/>
      <c r="L126" s="24"/>
    </row>
    <row r="127" spans="1:12" x14ac:dyDescent="0.25">
      <c r="A127" s="41"/>
      <c r="B127" s="172"/>
      <c r="C127" s="40"/>
      <c r="D127" s="168" t="s">
        <v>197</v>
      </c>
      <c r="E127" s="45" t="s">
        <v>198</v>
      </c>
      <c r="F127" s="169">
        <v>30</v>
      </c>
      <c r="G127" s="15">
        <v>3081.97</v>
      </c>
      <c r="H127" s="15">
        <v>3081.97</v>
      </c>
      <c r="I127" s="171">
        <v>92459.099999999991</v>
      </c>
      <c r="J127" s="24"/>
      <c r="K127" s="5"/>
      <c r="L127" s="24"/>
    </row>
    <row r="128" spans="1:12" x14ac:dyDescent="0.25">
      <c r="A128" s="41"/>
      <c r="B128" s="172"/>
      <c r="C128" s="40"/>
      <c r="D128" s="168" t="s">
        <v>153</v>
      </c>
      <c r="E128" s="45" t="s">
        <v>154</v>
      </c>
      <c r="F128" s="169">
        <v>86</v>
      </c>
      <c r="G128" s="15">
        <v>3081.97</v>
      </c>
      <c r="H128" s="15">
        <v>3081.97</v>
      </c>
      <c r="I128" s="171">
        <v>265049.42</v>
      </c>
      <c r="J128" s="24"/>
      <c r="K128" s="5"/>
      <c r="L128" s="24"/>
    </row>
    <row r="129" spans="1:12" x14ac:dyDescent="0.25">
      <c r="A129" s="41"/>
      <c r="B129" s="172"/>
      <c r="C129" s="40"/>
      <c r="D129" s="168" t="s">
        <v>204</v>
      </c>
      <c r="E129" s="45" t="s">
        <v>205</v>
      </c>
      <c r="F129" s="169">
        <v>4</v>
      </c>
      <c r="G129" s="15">
        <v>3081.97</v>
      </c>
      <c r="H129" s="15">
        <v>3081.97</v>
      </c>
      <c r="I129" s="171">
        <v>12327.88</v>
      </c>
      <c r="J129" s="24"/>
      <c r="K129" s="5"/>
      <c r="L129" s="24"/>
    </row>
    <row r="130" spans="1:12" x14ac:dyDescent="0.25">
      <c r="A130" s="41"/>
      <c r="B130" s="172"/>
      <c r="C130" s="40"/>
      <c r="D130" s="168" t="s">
        <v>131</v>
      </c>
      <c r="E130" s="45" t="s">
        <v>132</v>
      </c>
      <c r="F130" s="169">
        <v>53</v>
      </c>
      <c r="G130" s="15">
        <v>2773.78</v>
      </c>
      <c r="H130" s="15">
        <v>2773.78</v>
      </c>
      <c r="I130" s="171">
        <v>147010.34</v>
      </c>
      <c r="J130" s="24"/>
      <c r="K130" s="5"/>
      <c r="L130" s="24"/>
    </row>
    <row r="131" spans="1:12" ht="36" x14ac:dyDescent="0.25">
      <c r="A131" s="41"/>
      <c r="B131" s="172"/>
      <c r="C131" s="40"/>
      <c r="D131" s="168" t="s">
        <v>133</v>
      </c>
      <c r="E131" s="45" t="s">
        <v>134</v>
      </c>
      <c r="F131" s="169">
        <v>1</v>
      </c>
      <c r="G131" s="15">
        <v>4542.25</v>
      </c>
      <c r="H131" s="15">
        <v>4542.25</v>
      </c>
      <c r="I131" s="171">
        <v>4542.25</v>
      </c>
      <c r="J131" s="24"/>
      <c r="K131" s="5"/>
      <c r="L131" s="24"/>
    </row>
    <row r="132" spans="1:12" x14ac:dyDescent="0.25">
      <c r="A132" s="41"/>
      <c r="B132" s="172"/>
      <c r="C132" s="40"/>
      <c r="D132" s="168" t="s">
        <v>181</v>
      </c>
      <c r="E132" s="45" t="s">
        <v>182</v>
      </c>
      <c r="F132" s="169">
        <v>2</v>
      </c>
      <c r="G132" s="15">
        <v>3081.97</v>
      </c>
      <c r="H132" s="15">
        <v>3081.97</v>
      </c>
      <c r="I132" s="171">
        <v>6163.94</v>
      </c>
      <c r="J132" s="24"/>
      <c r="K132" s="5"/>
      <c r="L132" s="24"/>
    </row>
    <row r="133" spans="1:12" ht="24" x14ac:dyDescent="0.25">
      <c r="A133" s="41"/>
      <c r="B133" s="172"/>
      <c r="C133" s="40"/>
      <c r="D133" s="168" t="s">
        <v>155</v>
      </c>
      <c r="E133" s="45" t="s">
        <v>156</v>
      </c>
      <c r="F133" s="169">
        <v>2</v>
      </c>
      <c r="G133" s="15">
        <v>3081.97</v>
      </c>
      <c r="H133" s="15">
        <v>3081.97</v>
      </c>
      <c r="I133" s="171">
        <v>6163.94</v>
      </c>
      <c r="J133" s="24"/>
      <c r="K133" s="5"/>
      <c r="L133" s="24"/>
    </row>
    <row r="134" spans="1:12" x14ac:dyDescent="0.25">
      <c r="A134" s="41"/>
      <c r="B134" s="172"/>
      <c r="C134" s="40"/>
      <c r="D134" s="168" t="s">
        <v>135</v>
      </c>
      <c r="E134" s="45" t="s">
        <v>136</v>
      </c>
      <c r="F134" s="169">
        <v>79</v>
      </c>
      <c r="G134" s="15">
        <v>2722.4</v>
      </c>
      <c r="H134" s="15">
        <v>2722.4</v>
      </c>
      <c r="I134" s="171">
        <v>215069.6</v>
      </c>
      <c r="J134" s="24"/>
      <c r="K134" s="5"/>
      <c r="L134" s="24"/>
    </row>
    <row r="135" spans="1:12" ht="24" x14ac:dyDescent="0.25">
      <c r="A135" s="41"/>
      <c r="B135" s="172"/>
      <c r="C135" s="40"/>
      <c r="D135" s="168" t="s">
        <v>187</v>
      </c>
      <c r="E135" s="45" t="s">
        <v>188</v>
      </c>
      <c r="F135" s="169">
        <v>1</v>
      </c>
      <c r="G135" s="15">
        <v>4542.25</v>
      </c>
      <c r="H135" s="15">
        <v>4542.25</v>
      </c>
      <c r="I135" s="171">
        <v>4542.25</v>
      </c>
      <c r="J135" s="24"/>
      <c r="K135" s="5"/>
      <c r="L135" s="24"/>
    </row>
    <row r="136" spans="1:12" ht="24" x14ac:dyDescent="0.25">
      <c r="A136" s="147"/>
      <c r="B136" s="172"/>
      <c r="C136" s="40"/>
      <c r="D136" s="168" t="s">
        <v>146</v>
      </c>
      <c r="E136" s="45" t="s">
        <v>147</v>
      </c>
      <c r="F136" s="169">
        <v>2</v>
      </c>
      <c r="G136" s="15">
        <v>3801.09</v>
      </c>
      <c r="H136" s="15">
        <v>3801.09</v>
      </c>
      <c r="I136" s="171">
        <v>7602.18</v>
      </c>
      <c r="J136" s="24"/>
      <c r="K136" s="5"/>
      <c r="L136" s="24"/>
    </row>
    <row r="137" spans="1:12" ht="36" x14ac:dyDescent="0.25">
      <c r="A137" s="41"/>
      <c r="B137" s="172"/>
      <c r="C137" s="40"/>
      <c r="D137" s="168" t="s">
        <v>148</v>
      </c>
      <c r="E137" s="45" t="s">
        <v>149</v>
      </c>
      <c r="F137" s="169">
        <v>1</v>
      </c>
      <c r="G137" s="15">
        <v>5063.7700000000004</v>
      </c>
      <c r="H137" s="15">
        <v>5063.7700000000004</v>
      </c>
      <c r="I137" s="171">
        <v>5063.7700000000004</v>
      </c>
      <c r="J137" s="24"/>
      <c r="K137" s="5"/>
      <c r="L137" s="24"/>
    </row>
    <row r="138" spans="1:12" x14ac:dyDescent="0.25">
      <c r="A138" s="41"/>
      <c r="B138" s="172"/>
      <c r="C138" s="174" t="s">
        <v>206</v>
      </c>
      <c r="D138" s="175"/>
      <c r="E138" s="175"/>
      <c r="F138" s="176">
        <v>786</v>
      </c>
      <c r="G138" s="142"/>
      <c r="H138" s="142"/>
      <c r="I138" s="178">
        <v>2384028.92</v>
      </c>
      <c r="J138" s="24"/>
      <c r="K138" s="5"/>
      <c r="L138" s="24"/>
    </row>
    <row r="139" spans="1:12" x14ac:dyDescent="0.25">
      <c r="A139" s="51">
        <v>10</v>
      </c>
      <c r="B139" s="180">
        <v>430121</v>
      </c>
      <c r="C139" s="45" t="s">
        <v>54</v>
      </c>
      <c r="D139" s="168" t="s">
        <v>131</v>
      </c>
      <c r="E139" s="45" t="s">
        <v>132</v>
      </c>
      <c r="F139" s="169">
        <v>75</v>
      </c>
      <c r="G139" s="15">
        <v>2773.78</v>
      </c>
      <c r="H139" s="15">
        <v>2773.78</v>
      </c>
      <c r="I139" s="171">
        <v>208033.50000000003</v>
      </c>
      <c r="J139" s="24"/>
      <c r="K139" s="5"/>
      <c r="L139" s="24"/>
    </row>
    <row r="140" spans="1:12" ht="36" x14ac:dyDescent="0.25">
      <c r="A140" s="41"/>
      <c r="B140" s="172"/>
      <c r="C140" s="40"/>
      <c r="D140" s="168" t="s">
        <v>133</v>
      </c>
      <c r="E140" s="45" t="s">
        <v>134</v>
      </c>
      <c r="F140" s="169">
        <v>55</v>
      </c>
      <c r="G140" s="15">
        <v>4542.25</v>
      </c>
      <c r="H140" s="15">
        <v>4542.25</v>
      </c>
      <c r="I140" s="171">
        <v>249823.75</v>
      </c>
      <c r="J140" s="24"/>
      <c r="K140" s="5"/>
      <c r="L140" s="24"/>
    </row>
    <row r="141" spans="1:12" x14ac:dyDescent="0.25">
      <c r="A141" s="41"/>
      <c r="B141" s="172"/>
      <c r="C141" s="40"/>
      <c r="D141" s="168" t="s">
        <v>135</v>
      </c>
      <c r="E141" s="45" t="s">
        <v>136</v>
      </c>
      <c r="F141" s="169">
        <v>123</v>
      </c>
      <c r="G141" s="15">
        <v>2722.4</v>
      </c>
      <c r="H141" s="15">
        <v>2722.4</v>
      </c>
      <c r="I141" s="171">
        <v>334855.2</v>
      </c>
      <c r="J141" s="24"/>
      <c r="K141" s="5"/>
      <c r="L141" s="24"/>
    </row>
    <row r="142" spans="1:12" ht="24" x14ac:dyDescent="0.25">
      <c r="A142" s="41"/>
      <c r="B142" s="172"/>
      <c r="C142" s="40"/>
      <c r="D142" s="168" t="s">
        <v>146</v>
      </c>
      <c r="E142" s="45" t="s">
        <v>147</v>
      </c>
      <c r="F142" s="169">
        <v>25</v>
      </c>
      <c r="G142" s="15">
        <v>3801.09</v>
      </c>
      <c r="H142" s="15">
        <v>3801.09</v>
      </c>
      <c r="I142" s="171">
        <v>95027.25</v>
      </c>
      <c r="J142" s="24"/>
      <c r="K142" s="5"/>
      <c r="L142" s="24"/>
    </row>
    <row r="143" spans="1:12" ht="36" x14ac:dyDescent="0.25">
      <c r="A143" s="147"/>
      <c r="B143" s="172"/>
      <c r="C143" s="40"/>
      <c r="D143" s="168" t="s">
        <v>148</v>
      </c>
      <c r="E143" s="45" t="s">
        <v>149</v>
      </c>
      <c r="F143" s="169">
        <v>40</v>
      </c>
      <c r="G143" s="15">
        <v>5063.7700000000004</v>
      </c>
      <c r="H143" s="15">
        <v>5063.7700000000004</v>
      </c>
      <c r="I143" s="171">
        <v>202550.80000000002</v>
      </c>
      <c r="J143" s="24"/>
      <c r="K143" s="5"/>
      <c r="L143" s="24"/>
    </row>
    <row r="144" spans="1:12" ht="24" x14ac:dyDescent="0.25">
      <c r="A144" s="41"/>
      <c r="B144" s="172"/>
      <c r="C144" s="40"/>
      <c r="D144" s="168" t="s">
        <v>137</v>
      </c>
      <c r="E144" s="45" t="s">
        <v>138</v>
      </c>
      <c r="F144" s="169">
        <v>5</v>
      </c>
      <c r="G144" s="15">
        <v>2773.78</v>
      </c>
      <c r="H144" s="15">
        <v>2704.43</v>
      </c>
      <c r="I144" s="171">
        <v>13522.15</v>
      </c>
      <c r="J144" s="24"/>
      <c r="K144" s="5"/>
      <c r="L144" s="24"/>
    </row>
    <row r="145" spans="1:12" x14ac:dyDescent="0.25">
      <c r="A145" s="41"/>
      <c r="B145" s="172"/>
      <c r="C145" s="174" t="s">
        <v>207</v>
      </c>
      <c r="D145" s="175"/>
      <c r="E145" s="175"/>
      <c r="F145" s="176">
        <v>323</v>
      </c>
      <c r="G145" s="142"/>
      <c r="H145" s="142"/>
      <c r="I145" s="178">
        <v>1103812.6499999999</v>
      </c>
      <c r="J145" s="24"/>
      <c r="K145" s="5"/>
      <c r="L145" s="24"/>
    </row>
    <row r="146" spans="1:12" ht="24" x14ac:dyDescent="0.25">
      <c r="A146" s="51">
        <v>11</v>
      </c>
      <c r="B146" s="180">
        <v>430135</v>
      </c>
      <c r="C146" s="45" t="s">
        <v>51</v>
      </c>
      <c r="D146" s="168" t="s">
        <v>151</v>
      </c>
      <c r="E146" s="45" t="s">
        <v>152</v>
      </c>
      <c r="F146" s="169">
        <v>51</v>
      </c>
      <c r="G146" s="15">
        <v>3081.97</v>
      </c>
      <c r="H146" s="15">
        <v>3081.97</v>
      </c>
      <c r="I146" s="171">
        <v>157180.47</v>
      </c>
      <c r="J146" s="24"/>
      <c r="K146" s="5"/>
      <c r="L146" s="24"/>
    </row>
    <row r="147" spans="1:12" x14ac:dyDescent="0.25">
      <c r="A147" s="41"/>
      <c r="B147" s="172"/>
      <c r="C147" s="40"/>
      <c r="D147" s="168" t="s">
        <v>153</v>
      </c>
      <c r="E147" s="45" t="s">
        <v>154</v>
      </c>
      <c r="F147" s="169">
        <v>4</v>
      </c>
      <c r="G147" s="15">
        <v>3081.97</v>
      </c>
      <c r="H147" s="15">
        <v>3081.97</v>
      </c>
      <c r="I147" s="171">
        <v>12327.88</v>
      </c>
      <c r="J147" s="24"/>
      <c r="K147" s="5"/>
      <c r="L147" s="24"/>
    </row>
    <row r="148" spans="1:12" x14ac:dyDescent="0.25">
      <c r="A148" s="41"/>
      <c r="B148" s="172"/>
      <c r="C148" s="40"/>
      <c r="D148" s="168" t="s">
        <v>129</v>
      </c>
      <c r="E148" s="45" t="s">
        <v>130</v>
      </c>
      <c r="F148" s="169">
        <v>193</v>
      </c>
      <c r="G148" s="15">
        <v>3081.97</v>
      </c>
      <c r="H148" s="15">
        <v>3081.97</v>
      </c>
      <c r="I148" s="171">
        <v>594820.21</v>
      </c>
      <c r="J148" s="24"/>
      <c r="K148" s="5"/>
      <c r="L148" s="24"/>
    </row>
    <row r="149" spans="1:12" x14ac:dyDescent="0.25">
      <c r="A149" s="41"/>
      <c r="B149" s="172"/>
      <c r="C149" s="40"/>
      <c r="D149" s="168" t="s">
        <v>131</v>
      </c>
      <c r="E149" s="45" t="s">
        <v>132</v>
      </c>
      <c r="F149" s="169">
        <v>859</v>
      </c>
      <c r="G149" s="15">
        <v>2773.78</v>
      </c>
      <c r="H149" s="15">
        <v>2773.78</v>
      </c>
      <c r="I149" s="171">
        <v>2382677.02</v>
      </c>
      <c r="J149" s="24"/>
      <c r="K149" s="5"/>
      <c r="L149" s="24"/>
    </row>
    <row r="150" spans="1:12" ht="36" x14ac:dyDescent="0.25">
      <c r="A150" s="41"/>
      <c r="B150" s="172"/>
      <c r="C150" s="40"/>
      <c r="D150" s="168" t="s">
        <v>133</v>
      </c>
      <c r="E150" s="45" t="s">
        <v>134</v>
      </c>
      <c r="F150" s="169">
        <v>458</v>
      </c>
      <c r="G150" s="15">
        <v>4542.25</v>
      </c>
      <c r="H150" s="15">
        <v>4542.25</v>
      </c>
      <c r="I150" s="171">
        <v>2080350.5</v>
      </c>
      <c r="J150" s="24"/>
      <c r="K150" s="5"/>
      <c r="L150" s="24"/>
    </row>
    <row r="151" spans="1:12" x14ac:dyDescent="0.25">
      <c r="A151" s="41"/>
      <c r="B151" s="172"/>
      <c r="C151" s="40"/>
      <c r="D151" s="168" t="s">
        <v>135</v>
      </c>
      <c r="E151" s="45" t="s">
        <v>136</v>
      </c>
      <c r="F151" s="169">
        <v>1867</v>
      </c>
      <c r="G151" s="15">
        <v>2722.4</v>
      </c>
      <c r="H151" s="15">
        <v>2722.4</v>
      </c>
      <c r="I151" s="171">
        <v>5082720.8</v>
      </c>
      <c r="J151" s="24"/>
      <c r="K151" s="5"/>
      <c r="L151" s="24"/>
    </row>
    <row r="152" spans="1:12" ht="24" x14ac:dyDescent="0.25">
      <c r="A152" s="41"/>
      <c r="B152" s="172"/>
      <c r="C152" s="40"/>
      <c r="D152" s="168" t="s">
        <v>187</v>
      </c>
      <c r="E152" s="45" t="s">
        <v>188</v>
      </c>
      <c r="F152" s="169">
        <v>36</v>
      </c>
      <c r="G152" s="15">
        <v>4542.25</v>
      </c>
      <c r="H152" s="15">
        <v>4542.25</v>
      </c>
      <c r="I152" s="171">
        <v>163521</v>
      </c>
      <c r="J152" s="24"/>
      <c r="K152" s="5"/>
      <c r="L152" s="24"/>
    </row>
    <row r="153" spans="1:12" ht="24" x14ac:dyDescent="0.25">
      <c r="A153" s="41"/>
      <c r="B153" s="172"/>
      <c r="C153" s="40"/>
      <c r="D153" s="168" t="s">
        <v>140</v>
      </c>
      <c r="E153" s="45" t="s">
        <v>141</v>
      </c>
      <c r="F153" s="169">
        <v>18</v>
      </c>
      <c r="G153" s="15">
        <v>4542.25</v>
      </c>
      <c r="H153" s="15">
        <v>4542.25</v>
      </c>
      <c r="I153" s="171">
        <v>81760.5</v>
      </c>
      <c r="J153" s="24"/>
      <c r="K153" s="5"/>
      <c r="L153" s="24"/>
    </row>
    <row r="154" spans="1:12" x14ac:dyDescent="0.25">
      <c r="A154" s="41"/>
      <c r="B154" s="172"/>
      <c r="C154" s="40"/>
      <c r="D154" s="168" t="s">
        <v>189</v>
      </c>
      <c r="E154" s="45" t="s">
        <v>190</v>
      </c>
      <c r="F154" s="169">
        <v>51</v>
      </c>
      <c r="G154" s="15">
        <v>3081.97</v>
      </c>
      <c r="H154" s="15">
        <v>3081.97</v>
      </c>
      <c r="I154" s="171">
        <v>157180.47</v>
      </c>
      <c r="J154" s="24"/>
      <c r="K154" s="5"/>
      <c r="L154" s="24"/>
    </row>
    <row r="155" spans="1:12" ht="24" x14ac:dyDescent="0.25">
      <c r="A155" s="41"/>
      <c r="B155" s="172"/>
      <c r="C155" s="40"/>
      <c r="D155" s="168" t="s">
        <v>142</v>
      </c>
      <c r="E155" s="45" t="s">
        <v>143</v>
      </c>
      <c r="F155" s="169">
        <v>14</v>
      </c>
      <c r="G155" s="15">
        <v>4542.25</v>
      </c>
      <c r="H155" s="15">
        <v>4542.25</v>
      </c>
      <c r="I155" s="171">
        <v>63591.5</v>
      </c>
      <c r="J155" s="24"/>
      <c r="K155" s="5"/>
      <c r="L155" s="24"/>
    </row>
    <row r="156" spans="1:12" ht="24" x14ac:dyDescent="0.25">
      <c r="A156" s="41"/>
      <c r="B156" s="172"/>
      <c r="C156" s="40"/>
      <c r="D156" s="168" t="s">
        <v>146</v>
      </c>
      <c r="E156" s="45" t="s">
        <v>147</v>
      </c>
      <c r="F156" s="169">
        <v>119</v>
      </c>
      <c r="G156" s="15">
        <v>3801.09</v>
      </c>
      <c r="H156" s="15">
        <v>3801.09</v>
      </c>
      <c r="I156" s="171">
        <v>452329.71</v>
      </c>
      <c r="J156" s="24"/>
      <c r="K156" s="5"/>
      <c r="L156" s="24"/>
    </row>
    <row r="157" spans="1:12" ht="36" x14ac:dyDescent="0.25">
      <c r="A157" s="41"/>
      <c r="B157" s="172"/>
      <c r="C157" s="40"/>
      <c r="D157" s="168" t="s">
        <v>148</v>
      </c>
      <c r="E157" s="45" t="s">
        <v>149</v>
      </c>
      <c r="F157" s="169">
        <v>686</v>
      </c>
      <c r="G157" s="15">
        <v>5063.7700000000004</v>
      </c>
      <c r="H157" s="15">
        <v>5063.7700000000004</v>
      </c>
      <c r="I157" s="171">
        <v>3473746.22</v>
      </c>
      <c r="J157" s="24"/>
      <c r="K157" s="5"/>
      <c r="L157" s="24"/>
    </row>
    <row r="158" spans="1:12" ht="24" x14ac:dyDescent="0.25">
      <c r="A158" s="147"/>
      <c r="B158" s="172"/>
      <c r="C158" s="40"/>
      <c r="D158" s="168" t="s">
        <v>208</v>
      </c>
      <c r="E158" s="45" t="s">
        <v>209</v>
      </c>
      <c r="F158" s="169">
        <v>1</v>
      </c>
      <c r="G158" s="15">
        <v>4542.25</v>
      </c>
      <c r="H158" s="15">
        <v>4542.25</v>
      </c>
      <c r="I158" s="171">
        <v>4542.25</v>
      </c>
      <c r="J158" s="24"/>
      <c r="K158" s="5"/>
      <c r="L158" s="24"/>
    </row>
    <row r="159" spans="1:12" ht="24" x14ac:dyDescent="0.25">
      <c r="A159" s="41"/>
      <c r="B159" s="172"/>
      <c r="C159" s="40"/>
      <c r="D159" s="168" t="s">
        <v>137</v>
      </c>
      <c r="E159" s="45" t="s">
        <v>138</v>
      </c>
      <c r="F159" s="169">
        <v>16</v>
      </c>
      <c r="G159" s="15">
        <v>2773.78</v>
      </c>
      <c r="H159" s="15">
        <v>2704.43</v>
      </c>
      <c r="I159" s="171">
        <v>43270.879999999997</v>
      </c>
      <c r="J159" s="24"/>
      <c r="K159" s="5"/>
      <c r="L159" s="24"/>
    </row>
    <row r="160" spans="1:12" x14ac:dyDescent="0.25">
      <c r="A160" s="41"/>
      <c r="B160" s="172"/>
      <c r="C160" s="174" t="s">
        <v>210</v>
      </c>
      <c r="D160" s="175"/>
      <c r="E160" s="175"/>
      <c r="F160" s="176">
        <v>4373</v>
      </c>
      <c r="G160" s="142"/>
      <c r="H160" s="142"/>
      <c r="I160" s="178">
        <v>14750019.410000002</v>
      </c>
      <c r="J160" s="24"/>
      <c r="K160" s="5"/>
      <c r="L160" s="24"/>
    </row>
    <row r="161" spans="1:12" x14ac:dyDescent="0.25">
      <c r="A161" s="51">
        <v>12</v>
      </c>
      <c r="B161" s="180">
        <v>430141</v>
      </c>
      <c r="C161" s="45" t="s">
        <v>211</v>
      </c>
      <c r="D161" s="168" t="s">
        <v>202</v>
      </c>
      <c r="E161" s="45" t="s">
        <v>203</v>
      </c>
      <c r="F161" s="169">
        <v>9</v>
      </c>
      <c r="G161" s="15">
        <v>3081.97</v>
      </c>
      <c r="H161" s="15">
        <v>3081.97</v>
      </c>
      <c r="I161" s="171">
        <v>27737.73</v>
      </c>
      <c r="J161" s="24"/>
      <c r="K161" s="5"/>
      <c r="L161" s="24"/>
    </row>
    <row r="162" spans="1:12" x14ac:dyDescent="0.25">
      <c r="A162" s="41"/>
      <c r="B162" s="172"/>
      <c r="C162" s="40"/>
      <c r="D162" s="168" t="s">
        <v>153</v>
      </c>
      <c r="E162" s="45" t="s">
        <v>154</v>
      </c>
      <c r="F162" s="169">
        <v>5</v>
      </c>
      <c r="G162" s="15">
        <v>3081.97</v>
      </c>
      <c r="H162" s="15">
        <v>3081.97</v>
      </c>
      <c r="I162" s="171">
        <v>15409.849999999999</v>
      </c>
      <c r="J162" s="24"/>
      <c r="K162" s="5"/>
      <c r="L162" s="24"/>
    </row>
    <row r="163" spans="1:12" x14ac:dyDescent="0.25">
      <c r="A163" s="41"/>
      <c r="B163" s="172"/>
      <c r="C163" s="40"/>
      <c r="D163" s="168" t="s">
        <v>129</v>
      </c>
      <c r="E163" s="45" t="s">
        <v>130</v>
      </c>
      <c r="F163" s="169">
        <v>11</v>
      </c>
      <c r="G163" s="15">
        <v>3081.97</v>
      </c>
      <c r="H163" s="15">
        <v>3081.97</v>
      </c>
      <c r="I163" s="171">
        <v>33901.67</v>
      </c>
      <c r="J163" s="24"/>
      <c r="K163" s="5"/>
      <c r="L163" s="24"/>
    </row>
    <row r="164" spans="1:12" x14ac:dyDescent="0.25">
      <c r="A164" s="41"/>
      <c r="B164" s="172"/>
      <c r="C164" s="40"/>
      <c r="D164" s="168" t="s">
        <v>131</v>
      </c>
      <c r="E164" s="45" t="s">
        <v>132</v>
      </c>
      <c r="F164" s="169">
        <v>95</v>
      </c>
      <c r="G164" s="15">
        <v>2773.78</v>
      </c>
      <c r="H164" s="15">
        <v>2773.78</v>
      </c>
      <c r="I164" s="171">
        <v>263509.10000000003</v>
      </c>
      <c r="J164" s="24"/>
      <c r="K164" s="5"/>
      <c r="L164" s="24"/>
    </row>
    <row r="165" spans="1:12" x14ac:dyDescent="0.25">
      <c r="A165" s="41"/>
      <c r="B165" s="172"/>
      <c r="C165" s="40"/>
      <c r="D165" s="168" t="s">
        <v>135</v>
      </c>
      <c r="E165" s="45" t="s">
        <v>136</v>
      </c>
      <c r="F165" s="169">
        <v>128</v>
      </c>
      <c r="G165" s="15">
        <v>2722.4</v>
      </c>
      <c r="H165" s="15">
        <v>2722.4</v>
      </c>
      <c r="I165" s="171">
        <v>348467.20000000001</v>
      </c>
      <c r="J165" s="24"/>
      <c r="K165" s="5"/>
      <c r="L165" s="24"/>
    </row>
    <row r="166" spans="1:12" x14ac:dyDescent="0.25">
      <c r="A166" s="41"/>
      <c r="B166" s="172"/>
      <c r="C166" s="40"/>
      <c r="D166" s="168" t="s">
        <v>189</v>
      </c>
      <c r="E166" s="45" t="s">
        <v>190</v>
      </c>
      <c r="F166" s="169">
        <v>8</v>
      </c>
      <c r="G166" s="15">
        <v>3081.97</v>
      </c>
      <c r="H166" s="15">
        <v>3081.97</v>
      </c>
      <c r="I166" s="171">
        <v>24655.759999999998</v>
      </c>
      <c r="J166" s="24"/>
      <c r="K166" s="5"/>
      <c r="L166" s="24"/>
    </row>
    <row r="167" spans="1:12" x14ac:dyDescent="0.25">
      <c r="A167" s="147"/>
      <c r="B167" s="172"/>
      <c r="C167" s="40"/>
      <c r="D167" s="168" t="s">
        <v>144</v>
      </c>
      <c r="E167" s="45" t="s">
        <v>145</v>
      </c>
      <c r="F167" s="169">
        <v>9</v>
      </c>
      <c r="G167" s="15">
        <v>3081.97</v>
      </c>
      <c r="H167" s="15">
        <v>3081.97</v>
      </c>
      <c r="I167" s="171">
        <v>27737.73</v>
      </c>
      <c r="J167" s="24"/>
      <c r="K167" s="5"/>
      <c r="L167" s="24"/>
    </row>
    <row r="168" spans="1:12" ht="24" x14ac:dyDescent="0.25">
      <c r="A168" s="41"/>
      <c r="B168" s="172"/>
      <c r="C168" s="40"/>
      <c r="D168" s="168" t="s">
        <v>146</v>
      </c>
      <c r="E168" s="45" t="s">
        <v>147</v>
      </c>
      <c r="F168" s="169">
        <v>10</v>
      </c>
      <c r="G168" s="15">
        <v>3801.09</v>
      </c>
      <c r="H168" s="15">
        <v>3801.09</v>
      </c>
      <c r="I168" s="171">
        <v>38010.9</v>
      </c>
      <c r="J168" s="24"/>
      <c r="K168" s="5"/>
      <c r="L168" s="24"/>
    </row>
    <row r="169" spans="1:12" x14ac:dyDescent="0.25">
      <c r="A169" s="41"/>
      <c r="B169" s="172"/>
      <c r="C169" s="174" t="s">
        <v>212</v>
      </c>
      <c r="D169" s="175"/>
      <c r="E169" s="175"/>
      <c r="F169" s="176">
        <v>275</v>
      </c>
      <c r="G169" s="142"/>
      <c r="H169" s="142"/>
      <c r="I169" s="178">
        <v>779429.94000000006</v>
      </c>
      <c r="J169" s="24"/>
      <c r="K169" s="5"/>
      <c r="L169" s="24"/>
    </row>
    <row r="170" spans="1:12" x14ac:dyDescent="0.25">
      <c r="A170" s="51">
        <v>13</v>
      </c>
      <c r="B170" s="180">
        <v>430167</v>
      </c>
      <c r="C170" s="45" t="s">
        <v>48</v>
      </c>
      <c r="D170" s="168" t="s">
        <v>213</v>
      </c>
      <c r="E170" s="45" t="s">
        <v>214</v>
      </c>
      <c r="F170" s="169">
        <v>2</v>
      </c>
      <c r="G170" s="15">
        <v>3081.97</v>
      </c>
      <c r="H170" s="15">
        <v>3081.97</v>
      </c>
      <c r="I170" s="171">
        <v>6163.94</v>
      </c>
      <c r="J170" s="24"/>
      <c r="K170" s="5"/>
      <c r="L170" s="24"/>
    </row>
    <row r="171" spans="1:12" x14ac:dyDescent="0.25">
      <c r="A171" s="41"/>
      <c r="B171" s="172"/>
      <c r="C171" s="40"/>
      <c r="D171" s="168" t="s">
        <v>215</v>
      </c>
      <c r="E171" s="45" t="s">
        <v>216</v>
      </c>
      <c r="F171" s="169">
        <v>3</v>
      </c>
      <c r="G171" s="15">
        <v>4542.25</v>
      </c>
      <c r="H171" s="15">
        <v>4542.25</v>
      </c>
      <c r="I171" s="171">
        <v>13626.75</v>
      </c>
      <c r="J171" s="24"/>
      <c r="K171" s="5"/>
      <c r="L171" s="24"/>
    </row>
    <row r="172" spans="1:12" ht="24" x14ac:dyDescent="0.25">
      <c r="A172" s="41"/>
      <c r="B172" s="172"/>
      <c r="C172" s="40"/>
      <c r="D172" s="168" t="s">
        <v>151</v>
      </c>
      <c r="E172" s="45" t="s">
        <v>152</v>
      </c>
      <c r="F172" s="169">
        <v>25</v>
      </c>
      <c r="G172" s="15">
        <v>3081.97</v>
      </c>
      <c r="H172" s="15">
        <v>3081.97</v>
      </c>
      <c r="I172" s="171">
        <v>77049.25</v>
      </c>
      <c r="J172" s="24"/>
      <c r="K172" s="5"/>
      <c r="L172" s="24"/>
    </row>
    <row r="173" spans="1:12" x14ac:dyDescent="0.25">
      <c r="A173" s="41"/>
      <c r="B173" s="172"/>
      <c r="C173" s="40"/>
      <c r="D173" s="168" t="s">
        <v>197</v>
      </c>
      <c r="E173" s="45" t="s">
        <v>198</v>
      </c>
      <c r="F173" s="169">
        <v>19</v>
      </c>
      <c r="G173" s="15">
        <v>3081.97</v>
      </c>
      <c r="H173" s="15">
        <v>3081.97</v>
      </c>
      <c r="I173" s="171">
        <v>58557.429999999993</v>
      </c>
      <c r="J173" s="24"/>
      <c r="K173" s="5"/>
      <c r="L173" s="24"/>
    </row>
    <row r="174" spans="1:12" x14ac:dyDescent="0.25">
      <c r="A174" s="41"/>
      <c r="B174" s="172"/>
      <c r="C174" s="40"/>
      <c r="D174" s="168" t="s">
        <v>153</v>
      </c>
      <c r="E174" s="45" t="s">
        <v>154</v>
      </c>
      <c r="F174" s="169">
        <v>30</v>
      </c>
      <c r="G174" s="15">
        <v>3081.97</v>
      </c>
      <c r="H174" s="15">
        <v>3081.97</v>
      </c>
      <c r="I174" s="171">
        <v>92459.099999999991</v>
      </c>
      <c r="J174" s="24"/>
      <c r="K174" s="5"/>
      <c r="L174" s="24"/>
    </row>
    <row r="175" spans="1:12" x14ac:dyDescent="0.25">
      <c r="A175" s="41"/>
      <c r="B175" s="172"/>
      <c r="C175" s="40"/>
      <c r="D175" s="168" t="s">
        <v>129</v>
      </c>
      <c r="E175" s="45" t="s">
        <v>130</v>
      </c>
      <c r="F175" s="169">
        <v>61</v>
      </c>
      <c r="G175" s="15">
        <v>3081.97</v>
      </c>
      <c r="H175" s="15">
        <v>3081.97</v>
      </c>
      <c r="I175" s="171">
        <v>188000.16999999998</v>
      </c>
      <c r="J175" s="24"/>
      <c r="K175" s="5"/>
      <c r="L175" s="24"/>
    </row>
    <row r="176" spans="1:12" x14ac:dyDescent="0.25">
      <c r="A176" s="41"/>
      <c r="B176" s="172"/>
      <c r="C176" s="40"/>
      <c r="D176" s="168" t="s">
        <v>131</v>
      </c>
      <c r="E176" s="45" t="s">
        <v>132</v>
      </c>
      <c r="F176" s="169">
        <v>42</v>
      </c>
      <c r="G176" s="15">
        <v>2773.78</v>
      </c>
      <c r="H176" s="15">
        <v>2773.78</v>
      </c>
      <c r="I176" s="171">
        <v>116498.76000000001</v>
      </c>
      <c r="J176" s="24"/>
      <c r="K176" s="5"/>
      <c r="L176" s="24"/>
    </row>
    <row r="177" spans="1:12" ht="36" x14ac:dyDescent="0.25">
      <c r="A177" s="41"/>
      <c r="B177" s="172"/>
      <c r="C177" s="40"/>
      <c r="D177" s="168" t="s">
        <v>133</v>
      </c>
      <c r="E177" s="45" t="s">
        <v>134</v>
      </c>
      <c r="F177" s="169">
        <v>85</v>
      </c>
      <c r="G177" s="15">
        <v>4542.25</v>
      </c>
      <c r="H177" s="15">
        <v>4542.25</v>
      </c>
      <c r="I177" s="171">
        <v>386091.25</v>
      </c>
      <c r="J177" s="24"/>
      <c r="K177" s="5"/>
      <c r="L177" s="24"/>
    </row>
    <row r="178" spans="1:12" x14ac:dyDescent="0.25">
      <c r="A178" s="41"/>
      <c r="B178" s="172"/>
      <c r="C178" s="40"/>
      <c r="D178" s="168" t="s">
        <v>135</v>
      </c>
      <c r="E178" s="45" t="s">
        <v>136</v>
      </c>
      <c r="F178" s="169">
        <v>326</v>
      </c>
      <c r="G178" s="15">
        <v>2722.4</v>
      </c>
      <c r="H178" s="15">
        <v>2722.4</v>
      </c>
      <c r="I178" s="171">
        <v>887502.4</v>
      </c>
      <c r="J178" s="24"/>
      <c r="K178" s="5"/>
      <c r="L178" s="24"/>
    </row>
    <row r="179" spans="1:12" ht="24" x14ac:dyDescent="0.25">
      <c r="A179" s="41"/>
      <c r="B179" s="172"/>
      <c r="C179" s="40"/>
      <c r="D179" s="168" t="s">
        <v>187</v>
      </c>
      <c r="E179" s="45" t="s">
        <v>188</v>
      </c>
      <c r="F179" s="169">
        <v>21</v>
      </c>
      <c r="G179" s="15">
        <v>4542.25</v>
      </c>
      <c r="H179" s="15">
        <v>4542.25</v>
      </c>
      <c r="I179" s="171">
        <v>95387.25</v>
      </c>
      <c r="J179" s="24"/>
      <c r="K179" s="5"/>
      <c r="L179" s="24"/>
    </row>
    <row r="180" spans="1:12" x14ac:dyDescent="0.25">
      <c r="A180" s="41"/>
      <c r="B180" s="172"/>
      <c r="C180" s="40"/>
      <c r="D180" s="168" t="s">
        <v>189</v>
      </c>
      <c r="E180" s="45" t="s">
        <v>190</v>
      </c>
      <c r="F180" s="169">
        <v>33</v>
      </c>
      <c r="G180" s="15">
        <v>3081.97</v>
      </c>
      <c r="H180" s="15">
        <v>3081.97</v>
      </c>
      <c r="I180" s="171">
        <v>101705.01</v>
      </c>
      <c r="J180" s="24"/>
      <c r="K180" s="5"/>
      <c r="L180" s="24"/>
    </row>
    <row r="181" spans="1:12" ht="24" x14ac:dyDescent="0.25">
      <c r="A181" s="41"/>
      <c r="B181" s="172"/>
      <c r="C181" s="40"/>
      <c r="D181" s="168" t="s">
        <v>142</v>
      </c>
      <c r="E181" s="45" t="s">
        <v>143</v>
      </c>
      <c r="F181" s="169">
        <v>16</v>
      </c>
      <c r="G181" s="15">
        <v>4542.25</v>
      </c>
      <c r="H181" s="15">
        <v>4542.25</v>
      </c>
      <c r="I181" s="171">
        <v>72676</v>
      </c>
      <c r="J181" s="24"/>
      <c r="K181" s="5"/>
      <c r="L181" s="24"/>
    </row>
    <row r="182" spans="1:12" ht="24" x14ac:dyDescent="0.25">
      <c r="A182" s="41"/>
      <c r="B182" s="172"/>
      <c r="C182" s="40"/>
      <c r="D182" s="168" t="s">
        <v>146</v>
      </c>
      <c r="E182" s="45" t="s">
        <v>147</v>
      </c>
      <c r="F182" s="169">
        <v>70</v>
      </c>
      <c r="G182" s="15">
        <v>3801.09</v>
      </c>
      <c r="H182" s="15">
        <v>3801.09</v>
      </c>
      <c r="I182" s="171">
        <v>266076.3</v>
      </c>
      <c r="J182" s="24"/>
      <c r="K182" s="5"/>
      <c r="L182" s="24"/>
    </row>
    <row r="183" spans="1:12" ht="24" x14ac:dyDescent="0.25">
      <c r="A183" s="147"/>
      <c r="B183" s="172"/>
      <c r="C183" s="40"/>
      <c r="D183" s="168" t="s">
        <v>164</v>
      </c>
      <c r="E183" s="45" t="s">
        <v>165</v>
      </c>
      <c r="F183" s="169">
        <v>168</v>
      </c>
      <c r="G183" s="15">
        <v>5063.7700000000004</v>
      </c>
      <c r="H183" s="15">
        <v>5063.7700000000004</v>
      </c>
      <c r="I183" s="171">
        <v>850713.3600000001</v>
      </c>
      <c r="J183" s="24"/>
      <c r="K183" s="5"/>
      <c r="L183" s="24"/>
    </row>
    <row r="184" spans="1:12" ht="24" x14ac:dyDescent="0.25">
      <c r="A184" s="41"/>
      <c r="B184" s="172"/>
      <c r="C184" s="40"/>
      <c r="D184" s="168" t="s">
        <v>137</v>
      </c>
      <c r="E184" s="45" t="s">
        <v>138</v>
      </c>
      <c r="F184" s="169">
        <v>220</v>
      </c>
      <c r="G184" s="15">
        <v>2773.78</v>
      </c>
      <c r="H184" s="15">
        <v>2704.43</v>
      </c>
      <c r="I184" s="171">
        <v>596361.6</v>
      </c>
      <c r="J184" s="24"/>
      <c r="K184" s="5"/>
      <c r="L184" s="24"/>
    </row>
    <row r="185" spans="1:12" x14ac:dyDescent="0.25">
      <c r="A185" s="41"/>
      <c r="B185" s="172"/>
      <c r="C185" s="174" t="s">
        <v>217</v>
      </c>
      <c r="D185" s="175"/>
      <c r="E185" s="175"/>
      <c r="F185" s="176">
        <v>1121</v>
      </c>
      <c r="G185" s="142"/>
      <c r="H185" s="142"/>
      <c r="I185" s="178">
        <v>3808868.57</v>
      </c>
      <c r="J185" s="24"/>
      <c r="K185" s="5"/>
      <c r="L185" s="24"/>
    </row>
    <row r="186" spans="1:12" x14ac:dyDescent="0.25">
      <c r="A186" s="51">
        <v>14</v>
      </c>
      <c r="B186" s="180">
        <v>430173</v>
      </c>
      <c r="C186" s="45" t="s">
        <v>47</v>
      </c>
      <c r="D186" s="168" t="s">
        <v>131</v>
      </c>
      <c r="E186" s="45" t="s">
        <v>132</v>
      </c>
      <c r="F186" s="169">
        <v>170</v>
      </c>
      <c r="G186" s="15">
        <v>2530.8200000000002</v>
      </c>
      <c r="H186" s="15">
        <v>2530.8200000000002</v>
      </c>
      <c r="I186" s="171">
        <v>430239.4</v>
      </c>
      <c r="J186" s="24"/>
      <c r="K186" s="5"/>
      <c r="L186" s="24"/>
    </row>
    <row r="187" spans="1:12" ht="36" x14ac:dyDescent="0.25">
      <c r="A187" s="41"/>
      <c r="B187" s="172"/>
      <c r="C187" s="40"/>
      <c r="D187" s="168" t="s">
        <v>133</v>
      </c>
      <c r="E187" s="45" t="s">
        <v>134</v>
      </c>
      <c r="F187" s="169">
        <v>83</v>
      </c>
      <c r="G187" s="15">
        <v>4144.3900000000003</v>
      </c>
      <c r="H187" s="15">
        <v>4144.3900000000003</v>
      </c>
      <c r="I187" s="171">
        <v>343984.37000000005</v>
      </c>
      <c r="J187" s="24"/>
      <c r="K187" s="5"/>
      <c r="L187" s="24"/>
    </row>
    <row r="188" spans="1:12" x14ac:dyDescent="0.25">
      <c r="A188" s="41"/>
      <c r="B188" s="172"/>
      <c r="C188" s="40"/>
      <c r="D188" s="168" t="s">
        <v>135</v>
      </c>
      <c r="E188" s="45" t="s">
        <v>136</v>
      </c>
      <c r="F188" s="169">
        <v>149</v>
      </c>
      <c r="G188" s="15">
        <v>2483.94</v>
      </c>
      <c r="H188" s="15">
        <v>2483.94</v>
      </c>
      <c r="I188" s="171">
        <v>370107.06</v>
      </c>
      <c r="J188" s="24"/>
      <c r="K188" s="5"/>
      <c r="L188" s="24"/>
    </row>
    <row r="189" spans="1:12" ht="24" x14ac:dyDescent="0.25">
      <c r="A189" s="41"/>
      <c r="B189" s="172"/>
      <c r="C189" s="40"/>
      <c r="D189" s="168" t="s">
        <v>146</v>
      </c>
      <c r="E189" s="45" t="s">
        <v>147</v>
      </c>
      <c r="F189" s="169">
        <v>57</v>
      </c>
      <c r="G189" s="15">
        <v>3468.15</v>
      </c>
      <c r="H189" s="15">
        <v>3468.15</v>
      </c>
      <c r="I189" s="171">
        <v>197684.55000000002</v>
      </c>
      <c r="J189" s="24"/>
      <c r="K189" s="5"/>
      <c r="L189" s="24"/>
    </row>
    <row r="190" spans="1:12" ht="36" x14ac:dyDescent="0.25">
      <c r="A190" s="147"/>
      <c r="B190" s="172"/>
      <c r="C190" s="40"/>
      <c r="D190" s="168" t="s">
        <v>148</v>
      </c>
      <c r="E190" s="45" t="s">
        <v>149</v>
      </c>
      <c r="F190" s="169">
        <v>178</v>
      </c>
      <c r="G190" s="15">
        <v>4620.2299999999996</v>
      </c>
      <c r="H190" s="15">
        <v>4620.2299999999996</v>
      </c>
      <c r="I190" s="171">
        <v>822400.94</v>
      </c>
      <c r="J190" s="24"/>
      <c r="K190" s="5"/>
      <c r="L190" s="24"/>
    </row>
    <row r="191" spans="1:12" ht="24" x14ac:dyDescent="0.25">
      <c r="A191" s="41"/>
      <c r="B191" s="172"/>
      <c r="C191" s="40"/>
      <c r="D191" s="168" t="s">
        <v>137</v>
      </c>
      <c r="E191" s="45" t="s">
        <v>138</v>
      </c>
      <c r="F191" s="169">
        <v>10</v>
      </c>
      <c r="G191" s="15">
        <v>2530.8200000000002</v>
      </c>
      <c r="H191" s="15">
        <v>2467.5500000000002</v>
      </c>
      <c r="I191" s="171">
        <v>24675.5</v>
      </c>
      <c r="J191" s="24"/>
      <c r="K191" s="5"/>
      <c r="L191" s="24"/>
    </row>
    <row r="192" spans="1:12" x14ac:dyDescent="0.25">
      <c r="A192" s="41"/>
      <c r="B192" s="172"/>
      <c r="C192" s="174" t="s">
        <v>218</v>
      </c>
      <c r="D192" s="175"/>
      <c r="E192" s="175"/>
      <c r="F192" s="176">
        <v>647</v>
      </c>
      <c r="G192" s="142"/>
      <c r="H192" s="142"/>
      <c r="I192" s="178">
        <v>2189091.8200000003</v>
      </c>
      <c r="J192" s="24"/>
      <c r="K192" s="5"/>
      <c r="L192" s="24"/>
    </row>
    <row r="193" spans="1:12" x14ac:dyDescent="0.25">
      <c r="A193" s="51">
        <v>15</v>
      </c>
      <c r="B193" s="180">
        <v>430189</v>
      </c>
      <c r="C193" s="45" t="s">
        <v>43</v>
      </c>
      <c r="D193" s="168" t="s">
        <v>167</v>
      </c>
      <c r="E193" s="45" t="s">
        <v>168</v>
      </c>
      <c r="F193" s="169">
        <v>5</v>
      </c>
      <c r="G193" s="15">
        <v>2812.02</v>
      </c>
      <c r="H193" s="15">
        <v>2812.02</v>
      </c>
      <c r="I193" s="171">
        <v>14060.1</v>
      </c>
      <c r="J193" s="24"/>
      <c r="K193" s="5"/>
      <c r="L193" s="24"/>
    </row>
    <row r="194" spans="1:12" ht="36" x14ac:dyDescent="0.25">
      <c r="A194" s="41"/>
      <c r="B194" s="172"/>
      <c r="C194" s="40"/>
      <c r="D194" s="168" t="s">
        <v>169</v>
      </c>
      <c r="E194" s="45" t="s">
        <v>170</v>
      </c>
      <c r="F194" s="169">
        <v>5</v>
      </c>
      <c r="G194" s="15">
        <v>4144.3900000000003</v>
      </c>
      <c r="H194" s="15">
        <v>4144.3900000000003</v>
      </c>
      <c r="I194" s="171">
        <v>20721.95</v>
      </c>
      <c r="J194" s="24"/>
      <c r="K194" s="5"/>
      <c r="L194" s="24"/>
    </row>
    <row r="195" spans="1:12" x14ac:dyDescent="0.25">
      <c r="A195" s="41"/>
      <c r="B195" s="172"/>
      <c r="C195" s="40"/>
      <c r="D195" s="168" t="s">
        <v>194</v>
      </c>
      <c r="E195" s="45" t="s">
        <v>195</v>
      </c>
      <c r="F195" s="169">
        <v>9</v>
      </c>
      <c r="G195" s="15">
        <v>2812.02</v>
      </c>
      <c r="H195" s="15">
        <v>2812.02</v>
      </c>
      <c r="I195" s="171">
        <v>25308.18</v>
      </c>
      <c r="J195" s="24"/>
      <c r="K195" s="5"/>
      <c r="L195" s="24"/>
    </row>
    <row r="196" spans="1:12" x14ac:dyDescent="0.25">
      <c r="A196" s="41"/>
      <c r="B196" s="172"/>
      <c r="C196" s="40"/>
      <c r="D196" s="168" t="s">
        <v>171</v>
      </c>
      <c r="E196" s="45" t="s">
        <v>172</v>
      </c>
      <c r="F196" s="169">
        <v>15</v>
      </c>
      <c r="G196" s="15">
        <v>2812.02</v>
      </c>
      <c r="H196" s="15">
        <v>2812.02</v>
      </c>
      <c r="I196" s="171">
        <v>42180.3</v>
      </c>
      <c r="J196" s="24"/>
      <c r="K196" s="5"/>
      <c r="L196" s="24"/>
    </row>
    <row r="197" spans="1:12" ht="24" x14ac:dyDescent="0.25">
      <c r="A197" s="41"/>
      <c r="B197" s="172"/>
      <c r="C197" s="40"/>
      <c r="D197" s="168" t="s">
        <v>151</v>
      </c>
      <c r="E197" s="45" t="s">
        <v>152</v>
      </c>
      <c r="F197" s="169">
        <v>94</v>
      </c>
      <c r="G197" s="15">
        <v>2812.02</v>
      </c>
      <c r="H197" s="15">
        <v>2812.02</v>
      </c>
      <c r="I197" s="171">
        <v>264329.88</v>
      </c>
      <c r="J197" s="24"/>
      <c r="K197" s="5"/>
      <c r="L197" s="24"/>
    </row>
    <row r="198" spans="1:12" x14ac:dyDescent="0.25">
      <c r="A198" s="41"/>
      <c r="B198" s="172"/>
      <c r="C198" s="40"/>
      <c r="D198" s="168" t="s">
        <v>197</v>
      </c>
      <c r="E198" s="45" t="s">
        <v>198</v>
      </c>
      <c r="F198" s="169">
        <v>21</v>
      </c>
      <c r="G198" s="15">
        <v>2812.02</v>
      </c>
      <c r="H198" s="15">
        <v>2812.02</v>
      </c>
      <c r="I198" s="171">
        <v>59052.42</v>
      </c>
      <c r="J198" s="24"/>
      <c r="K198" s="5"/>
      <c r="L198" s="24"/>
    </row>
    <row r="199" spans="1:12" x14ac:dyDescent="0.25">
      <c r="A199" s="41"/>
      <c r="B199" s="172"/>
      <c r="C199" s="40"/>
      <c r="D199" s="168" t="s">
        <v>219</v>
      </c>
      <c r="E199" s="45" t="s">
        <v>220</v>
      </c>
      <c r="F199" s="169">
        <v>8</v>
      </c>
      <c r="G199" s="15">
        <v>2812.02</v>
      </c>
      <c r="H199" s="15">
        <v>2812.02</v>
      </c>
      <c r="I199" s="171">
        <v>22496.16</v>
      </c>
      <c r="J199" s="24"/>
      <c r="K199" s="5"/>
      <c r="L199" s="24"/>
    </row>
    <row r="200" spans="1:12" x14ac:dyDescent="0.25">
      <c r="A200" s="41"/>
      <c r="B200" s="172"/>
      <c r="C200" s="40"/>
      <c r="D200" s="168" t="s">
        <v>129</v>
      </c>
      <c r="E200" s="45" t="s">
        <v>130</v>
      </c>
      <c r="F200" s="169">
        <v>34</v>
      </c>
      <c r="G200" s="15">
        <v>2812.02</v>
      </c>
      <c r="H200" s="15">
        <v>2812.02</v>
      </c>
      <c r="I200" s="171">
        <v>95608.68</v>
      </c>
      <c r="J200" s="24"/>
      <c r="K200" s="5"/>
      <c r="L200" s="24"/>
    </row>
    <row r="201" spans="1:12" ht="24" x14ac:dyDescent="0.25">
      <c r="A201" s="41"/>
      <c r="B201" s="172"/>
      <c r="C201" s="40"/>
      <c r="D201" s="168" t="s">
        <v>179</v>
      </c>
      <c r="E201" s="45" t="s">
        <v>180</v>
      </c>
      <c r="F201" s="169">
        <v>5</v>
      </c>
      <c r="G201" s="15">
        <v>4144.3900000000003</v>
      </c>
      <c r="H201" s="15">
        <v>4144.3900000000003</v>
      </c>
      <c r="I201" s="171">
        <v>20721.95</v>
      </c>
      <c r="J201" s="24"/>
      <c r="K201" s="5"/>
      <c r="L201" s="24"/>
    </row>
    <row r="202" spans="1:12" x14ac:dyDescent="0.25">
      <c r="A202" s="41"/>
      <c r="B202" s="172"/>
      <c r="C202" s="40"/>
      <c r="D202" s="168" t="s">
        <v>131</v>
      </c>
      <c r="E202" s="45" t="s">
        <v>132</v>
      </c>
      <c r="F202" s="169">
        <v>280</v>
      </c>
      <c r="G202" s="15">
        <v>2530.8200000000002</v>
      </c>
      <c r="H202" s="15">
        <v>2530.8200000000002</v>
      </c>
      <c r="I202" s="171">
        <v>708629.60000000009</v>
      </c>
      <c r="J202" s="24"/>
      <c r="K202" s="5"/>
      <c r="L202" s="24"/>
    </row>
    <row r="203" spans="1:12" ht="36" x14ac:dyDescent="0.25">
      <c r="A203" s="41"/>
      <c r="B203" s="172"/>
      <c r="C203" s="40"/>
      <c r="D203" s="168" t="s">
        <v>133</v>
      </c>
      <c r="E203" s="45" t="s">
        <v>134</v>
      </c>
      <c r="F203" s="169">
        <v>179</v>
      </c>
      <c r="G203" s="15">
        <v>4144.3900000000003</v>
      </c>
      <c r="H203" s="15">
        <v>4144.3900000000003</v>
      </c>
      <c r="I203" s="171">
        <v>741845.81</v>
      </c>
      <c r="J203" s="24"/>
      <c r="K203" s="5"/>
      <c r="L203" s="24"/>
    </row>
    <row r="204" spans="1:12" ht="24" x14ac:dyDescent="0.25">
      <c r="A204" s="41"/>
      <c r="B204" s="172"/>
      <c r="C204" s="40"/>
      <c r="D204" s="168" t="s">
        <v>155</v>
      </c>
      <c r="E204" s="45" t="s">
        <v>156</v>
      </c>
      <c r="F204" s="169">
        <v>21</v>
      </c>
      <c r="G204" s="15">
        <v>2812.02</v>
      </c>
      <c r="H204" s="15">
        <v>2812.02</v>
      </c>
      <c r="I204" s="171">
        <v>59052.42</v>
      </c>
      <c r="J204" s="24"/>
      <c r="K204" s="5"/>
      <c r="L204" s="24"/>
    </row>
    <row r="205" spans="1:12" ht="24" x14ac:dyDescent="0.25">
      <c r="A205" s="41"/>
      <c r="B205" s="172"/>
      <c r="C205" s="40"/>
      <c r="D205" s="168" t="s">
        <v>157</v>
      </c>
      <c r="E205" s="45" t="s">
        <v>158</v>
      </c>
      <c r="F205" s="169">
        <v>64</v>
      </c>
      <c r="G205" s="15">
        <v>3906.48</v>
      </c>
      <c r="H205" s="15">
        <v>3906.48</v>
      </c>
      <c r="I205" s="171">
        <v>250014.72</v>
      </c>
      <c r="J205" s="24"/>
      <c r="K205" s="5"/>
      <c r="L205" s="24"/>
    </row>
    <row r="206" spans="1:12" x14ac:dyDescent="0.25">
      <c r="A206" s="41"/>
      <c r="B206" s="172"/>
      <c r="C206" s="40"/>
      <c r="D206" s="168" t="s">
        <v>159</v>
      </c>
      <c r="E206" s="45" t="s">
        <v>160</v>
      </c>
      <c r="F206" s="169">
        <v>15</v>
      </c>
      <c r="G206" s="15">
        <v>2812.02</v>
      </c>
      <c r="H206" s="15">
        <v>2812.02</v>
      </c>
      <c r="I206" s="171">
        <v>42180.3</v>
      </c>
      <c r="J206" s="24"/>
      <c r="K206" s="5"/>
      <c r="L206" s="24"/>
    </row>
    <row r="207" spans="1:12" ht="24" x14ac:dyDescent="0.25">
      <c r="A207" s="41"/>
      <c r="B207" s="172"/>
      <c r="C207" s="40"/>
      <c r="D207" s="168" t="s">
        <v>161</v>
      </c>
      <c r="E207" s="45" t="s">
        <v>162</v>
      </c>
      <c r="F207" s="169">
        <v>69</v>
      </c>
      <c r="G207" s="15">
        <v>4144.3900000000003</v>
      </c>
      <c r="H207" s="15">
        <v>4144.3900000000003</v>
      </c>
      <c r="I207" s="171">
        <v>285962.91000000003</v>
      </c>
      <c r="J207" s="24"/>
      <c r="K207" s="5"/>
      <c r="L207" s="24"/>
    </row>
    <row r="208" spans="1:12" x14ac:dyDescent="0.25">
      <c r="A208" s="41"/>
      <c r="B208" s="172"/>
      <c r="C208" s="40"/>
      <c r="D208" s="168" t="s">
        <v>135</v>
      </c>
      <c r="E208" s="45" t="s">
        <v>136</v>
      </c>
      <c r="F208" s="169">
        <v>273</v>
      </c>
      <c r="G208" s="15">
        <v>2483.94</v>
      </c>
      <c r="H208" s="15">
        <v>2483.94</v>
      </c>
      <c r="I208" s="171">
        <v>678115.62</v>
      </c>
      <c r="J208" s="24"/>
      <c r="K208" s="5"/>
      <c r="L208" s="24"/>
    </row>
    <row r="209" spans="1:12" ht="24" x14ac:dyDescent="0.25">
      <c r="A209" s="41"/>
      <c r="B209" s="172"/>
      <c r="C209" s="40"/>
      <c r="D209" s="168" t="s">
        <v>187</v>
      </c>
      <c r="E209" s="45" t="s">
        <v>188</v>
      </c>
      <c r="F209" s="169">
        <v>31</v>
      </c>
      <c r="G209" s="15">
        <v>4144.3900000000003</v>
      </c>
      <c r="H209" s="15">
        <v>4144.3900000000003</v>
      </c>
      <c r="I209" s="171">
        <v>128476.09000000001</v>
      </c>
      <c r="J209" s="24"/>
      <c r="K209" s="5"/>
      <c r="L209" s="24"/>
    </row>
    <row r="210" spans="1:12" x14ac:dyDescent="0.25">
      <c r="A210" s="41"/>
      <c r="B210" s="172"/>
      <c r="C210" s="40"/>
      <c r="D210" s="168" t="s">
        <v>189</v>
      </c>
      <c r="E210" s="45" t="s">
        <v>190</v>
      </c>
      <c r="F210" s="169">
        <v>9</v>
      </c>
      <c r="G210" s="15">
        <v>2812.02</v>
      </c>
      <c r="H210" s="15">
        <v>2812.02</v>
      </c>
      <c r="I210" s="171">
        <v>25308.18</v>
      </c>
      <c r="J210" s="24"/>
      <c r="K210" s="5"/>
      <c r="L210" s="24"/>
    </row>
    <row r="211" spans="1:12" ht="24" x14ac:dyDescent="0.25">
      <c r="A211" s="41"/>
      <c r="B211" s="172"/>
      <c r="C211" s="40"/>
      <c r="D211" s="168" t="s">
        <v>146</v>
      </c>
      <c r="E211" s="45" t="s">
        <v>147</v>
      </c>
      <c r="F211" s="169">
        <v>95</v>
      </c>
      <c r="G211" s="15">
        <v>3468.15</v>
      </c>
      <c r="H211" s="15">
        <v>3468.15</v>
      </c>
      <c r="I211" s="171">
        <v>329474.25</v>
      </c>
      <c r="J211" s="24"/>
      <c r="K211" s="5"/>
      <c r="L211" s="24"/>
    </row>
    <row r="212" spans="1:12" ht="36" x14ac:dyDescent="0.25">
      <c r="A212" s="41"/>
      <c r="B212" s="172"/>
      <c r="C212" s="40"/>
      <c r="D212" s="168" t="s">
        <v>148</v>
      </c>
      <c r="E212" s="45" t="s">
        <v>149</v>
      </c>
      <c r="F212" s="169">
        <v>185</v>
      </c>
      <c r="G212" s="15">
        <v>4620.2299999999996</v>
      </c>
      <c r="H212" s="15">
        <v>4620.2299999999996</v>
      </c>
      <c r="I212" s="171">
        <v>854742.54999999993</v>
      </c>
      <c r="J212" s="24"/>
      <c r="K212" s="5"/>
      <c r="L212" s="24"/>
    </row>
    <row r="213" spans="1:12" ht="24" x14ac:dyDescent="0.25">
      <c r="A213" s="41"/>
      <c r="B213" s="172"/>
      <c r="C213" s="40"/>
      <c r="D213" s="168" t="s">
        <v>164</v>
      </c>
      <c r="E213" s="45" t="s">
        <v>165</v>
      </c>
      <c r="F213" s="169">
        <v>99</v>
      </c>
      <c r="G213" s="15">
        <v>4620.2299999999996</v>
      </c>
      <c r="H213" s="15">
        <v>4620.2299999999996</v>
      </c>
      <c r="I213" s="171">
        <v>457402.76999999996</v>
      </c>
      <c r="J213" s="24"/>
      <c r="K213" s="5"/>
      <c r="L213" s="24"/>
    </row>
    <row r="214" spans="1:12" x14ac:dyDescent="0.25">
      <c r="A214" s="147"/>
      <c r="B214" s="172"/>
      <c r="C214" s="40"/>
      <c r="D214" s="168" t="s">
        <v>221</v>
      </c>
      <c r="E214" s="45" t="s">
        <v>222</v>
      </c>
      <c r="F214" s="169">
        <v>27</v>
      </c>
      <c r="G214" s="15">
        <v>2812.02</v>
      </c>
      <c r="H214" s="15">
        <v>2812.02</v>
      </c>
      <c r="I214" s="171">
        <v>75924.539999999994</v>
      </c>
      <c r="J214" s="24"/>
      <c r="K214" s="5"/>
      <c r="L214" s="24"/>
    </row>
    <row r="215" spans="1:12" ht="24" x14ac:dyDescent="0.25">
      <c r="A215" s="41"/>
      <c r="B215" s="172"/>
      <c r="C215" s="40"/>
      <c r="D215" s="168" t="s">
        <v>137</v>
      </c>
      <c r="E215" s="45" t="s">
        <v>138</v>
      </c>
      <c r="F215" s="169">
        <v>20</v>
      </c>
      <c r="G215" s="15">
        <v>2530.8200000000002</v>
      </c>
      <c r="H215" s="15">
        <v>2467.5500000000002</v>
      </c>
      <c r="I215" s="171">
        <v>49351</v>
      </c>
      <c r="J215" s="24"/>
      <c r="K215" s="5"/>
      <c r="L215" s="24"/>
    </row>
    <row r="216" spans="1:12" x14ac:dyDescent="0.25">
      <c r="A216" s="41"/>
      <c r="B216" s="172"/>
      <c r="C216" s="174" t="s">
        <v>223</v>
      </c>
      <c r="D216" s="175"/>
      <c r="E216" s="175"/>
      <c r="F216" s="176">
        <v>1563</v>
      </c>
      <c r="G216" s="142"/>
      <c r="H216" s="142"/>
      <c r="I216" s="178">
        <v>5250960.38</v>
      </c>
      <c r="J216" s="24"/>
      <c r="K216" s="5"/>
      <c r="L216" s="24"/>
    </row>
    <row r="217" spans="1:12" x14ac:dyDescent="0.25">
      <c r="A217" s="51">
        <v>16</v>
      </c>
      <c r="B217" s="180">
        <v>430195</v>
      </c>
      <c r="C217" s="45" t="s">
        <v>42</v>
      </c>
      <c r="D217" s="168" t="s">
        <v>213</v>
      </c>
      <c r="E217" s="45" t="s">
        <v>214</v>
      </c>
      <c r="F217" s="169">
        <v>3</v>
      </c>
      <c r="G217" s="15">
        <v>3081.97</v>
      </c>
      <c r="H217" s="15">
        <v>3081.97</v>
      </c>
      <c r="I217" s="171">
        <v>9245.91</v>
      </c>
      <c r="J217" s="24"/>
      <c r="K217" s="5"/>
      <c r="L217" s="24"/>
    </row>
    <row r="218" spans="1:12" x14ac:dyDescent="0.25">
      <c r="A218" s="41"/>
      <c r="B218" s="172"/>
      <c r="C218" s="40"/>
      <c r="D218" s="168" t="s">
        <v>215</v>
      </c>
      <c r="E218" s="45" t="s">
        <v>216</v>
      </c>
      <c r="F218" s="169">
        <v>1</v>
      </c>
      <c r="G218" s="15">
        <v>4542.25</v>
      </c>
      <c r="H218" s="15">
        <v>4542.25</v>
      </c>
      <c r="I218" s="171">
        <v>4542.25</v>
      </c>
      <c r="J218" s="24"/>
      <c r="K218" s="5"/>
      <c r="L218" s="24"/>
    </row>
    <row r="219" spans="1:12" x14ac:dyDescent="0.25">
      <c r="A219" s="41"/>
      <c r="B219" s="172"/>
      <c r="C219" s="40"/>
      <c r="D219" s="168" t="s">
        <v>167</v>
      </c>
      <c r="E219" s="45" t="s">
        <v>168</v>
      </c>
      <c r="F219" s="169">
        <v>50</v>
      </c>
      <c r="G219" s="15">
        <v>3081.97</v>
      </c>
      <c r="H219" s="15">
        <v>3081.97</v>
      </c>
      <c r="I219" s="171">
        <v>154098.5</v>
      </c>
      <c r="J219" s="24"/>
      <c r="K219" s="5"/>
      <c r="L219" s="24"/>
    </row>
    <row r="220" spans="1:12" x14ac:dyDescent="0.25">
      <c r="A220" s="41"/>
      <c r="B220" s="172"/>
      <c r="C220" s="40"/>
      <c r="D220" s="168" t="s">
        <v>194</v>
      </c>
      <c r="E220" s="45" t="s">
        <v>195</v>
      </c>
      <c r="F220" s="169">
        <v>4</v>
      </c>
      <c r="G220" s="15">
        <v>3081.97</v>
      </c>
      <c r="H220" s="15">
        <v>3081.97</v>
      </c>
      <c r="I220" s="171">
        <v>12327.88</v>
      </c>
      <c r="J220" s="24"/>
      <c r="K220" s="5"/>
      <c r="L220" s="24"/>
    </row>
    <row r="221" spans="1:12" ht="24" x14ac:dyDescent="0.25">
      <c r="A221" s="41"/>
      <c r="B221" s="172"/>
      <c r="C221" s="40"/>
      <c r="D221" s="168" t="s">
        <v>151</v>
      </c>
      <c r="E221" s="45" t="s">
        <v>152</v>
      </c>
      <c r="F221" s="169">
        <v>2</v>
      </c>
      <c r="G221" s="15">
        <v>3081.97</v>
      </c>
      <c r="H221" s="15">
        <v>3081.97</v>
      </c>
      <c r="I221" s="171">
        <v>6163.94</v>
      </c>
      <c r="J221" s="24"/>
      <c r="K221" s="5"/>
      <c r="L221" s="24"/>
    </row>
    <row r="222" spans="1:12" x14ac:dyDescent="0.25">
      <c r="A222" s="41"/>
      <c r="B222" s="172"/>
      <c r="C222" s="40"/>
      <c r="D222" s="168" t="s">
        <v>197</v>
      </c>
      <c r="E222" s="45" t="s">
        <v>198</v>
      </c>
      <c r="F222" s="169">
        <v>11</v>
      </c>
      <c r="G222" s="15">
        <v>3081.97</v>
      </c>
      <c r="H222" s="15">
        <v>3081.97</v>
      </c>
      <c r="I222" s="171">
        <v>33901.67</v>
      </c>
      <c r="J222" s="24"/>
      <c r="K222" s="5"/>
      <c r="L222" s="24"/>
    </row>
    <row r="223" spans="1:12" x14ac:dyDescent="0.25">
      <c r="A223" s="41"/>
      <c r="B223" s="172"/>
      <c r="C223" s="40"/>
      <c r="D223" s="168" t="s">
        <v>153</v>
      </c>
      <c r="E223" s="45" t="s">
        <v>154</v>
      </c>
      <c r="F223" s="169">
        <v>123</v>
      </c>
      <c r="G223" s="15">
        <v>3081.97</v>
      </c>
      <c r="H223" s="15">
        <v>3081.97</v>
      </c>
      <c r="I223" s="171">
        <v>379082.31</v>
      </c>
      <c r="J223" s="24"/>
      <c r="K223" s="5"/>
      <c r="L223" s="24"/>
    </row>
    <row r="224" spans="1:12" x14ac:dyDescent="0.25">
      <c r="A224" s="41"/>
      <c r="B224" s="172"/>
      <c r="C224" s="40"/>
      <c r="D224" s="168" t="s">
        <v>177</v>
      </c>
      <c r="E224" s="45" t="s">
        <v>178</v>
      </c>
      <c r="F224" s="169">
        <v>42</v>
      </c>
      <c r="G224" s="15">
        <v>3081.97</v>
      </c>
      <c r="H224" s="15">
        <v>3081.97</v>
      </c>
      <c r="I224" s="171">
        <v>129442.73999999999</v>
      </c>
      <c r="J224" s="24"/>
      <c r="K224" s="5"/>
      <c r="L224" s="24"/>
    </row>
    <row r="225" spans="1:12" x14ac:dyDescent="0.25">
      <c r="A225" s="41"/>
      <c r="B225" s="172"/>
      <c r="C225" s="40"/>
      <c r="D225" s="168" t="s">
        <v>129</v>
      </c>
      <c r="E225" s="45" t="s">
        <v>130</v>
      </c>
      <c r="F225" s="169">
        <v>131</v>
      </c>
      <c r="G225" s="15">
        <v>3081.97</v>
      </c>
      <c r="H225" s="15">
        <v>3081.97</v>
      </c>
      <c r="I225" s="171">
        <v>403738.06999999995</v>
      </c>
      <c r="J225" s="24"/>
      <c r="K225" s="5"/>
      <c r="L225" s="24"/>
    </row>
    <row r="226" spans="1:12" x14ac:dyDescent="0.25">
      <c r="A226" s="41"/>
      <c r="B226" s="172"/>
      <c r="C226" s="40"/>
      <c r="D226" s="168" t="s">
        <v>131</v>
      </c>
      <c r="E226" s="45" t="s">
        <v>132</v>
      </c>
      <c r="F226" s="169">
        <v>936</v>
      </c>
      <c r="G226" s="15">
        <v>2773.78</v>
      </c>
      <c r="H226" s="15">
        <v>2773.78</v>
      </c>
      <c r="I226" s="171">
        <v>2596258.08</v>
      </c>
      <c r="J226" s="24"/>
      <c r="K226" s="5"/>
      <c r="L226" s="24"/>
    </row>
    <row r="227" spans="1:12" ht="36" x14ac:dyDescent="0.25">
      <c r="A227" s="41"/>
      <c r="B227" s="172"/>
      <c r="C227" s="40"/>
      <c r="D227" s="168" t="s">
        <v>133</v>
      </c>
      <c r="E227" s="45" t="s">
        <v>134</v>
      </c>
      <c r="F227" s="169">
        <v>12</v>
      </c>
      <c r="G227" s="15">
        <v>4542.25</v>
      </c>
      <c r="H227" s="15">
        <v>4542.25</v>
      </c>
      <c r="I227" s="171">
        <v>54507</v>
      </c>
      <c r="J227" s="24"/>
      <c r="K227" s="5"/>
      <c r="L227" s="24"/>
    </row>
    <row r="228" spans="1:12" ht="24" x14ac:dyDescent="0.25">
      <c r="A228" s="41"/>
      <c r="B228" s="172"/>
      <c r="C228" s="40"/>
      <c r="D228" s="168" t="s">
        <v>155</v>
      </c>
      <c r="E228" s="45" t="s">
        <v>156</v>
      </c>
      <c r="F228" s="169">
        <v>4</v>
      </c>
      <c r="G228" s="15">
        <v>3081.97</v>
      </c>
      <c r="H228" s="15">
        <v>3081.97</v>
      </c>
      <c r="I228" s="171">
        <v>12327.88</v>
      </c>
      <c r="J228" s="24"/>
      <c r="K228" s="5"/>
      <c r="L228" s="24"/>
    </row>
    <row r="229" spans="1:12" ht="24" x14ac:dyDescent="0.25">
      <c r="A229" s="41"/>
      <c r="B229" s="172"/>
      <c r="C229" s="40"/>
      <c r="D229" s="168" t="s">
        <v>157</v>
      </c>
      <c r="E229" s="45" t="s">
        <v>158</v>
      </c>
      <c r="F229" s="169">
        <v>2</v>
      </c>
      <c r="G229" s="15">
        <v>4281.5</v>
      </c>
      <c r="H229" s="15">
        <v>4281.5</v>
      </c>
      <c r="I229" s="171">
        <v>8563</v>
      </c>
      <c r="J229" s="24"/>
      <c r="K229" s="5"/>
      <c r="L229" s="24"/>
    </row>
    <row r="230" spans="1:12" x14ac:dyDescent="0.25">
      <c r="A230" s="41"/>
      <c r="B230" s="172"/>
      <c r="C230" s="40"/>
      <c r="D230" s="168" t="s">
        <v>159</v>
      </c>
      <c r="E230" s="45" t="s">
        <v>160</v>
      </c>
      <c r="F230" s="169">
        <v>8</v>
      </c>
      <c r="G230" s="15">
        <v>3081.97</v>
      </c>
      <c r="H230" s="15">
        <v>3081.97</v>
      </c>
      <c r="I230" s="171">
        <v>24655.759999999998</v>
      </c>
      <c r="J230" s="24"/>
      <c r="K230" s="5"/>
      <c r="L230" s="24"/>
    </row>
    <row r="231" spans="1:12" ht="24" x14ac:dyDescent="0.25">
      <c r="A231" s="41"/>
      <c r="B231" s="172"/>
      <c r="C231" s="40"/>
      <c r="D231" s="168" t="s">
        <v>161</v>
      </c>
      <c r="E231" s="45" t="s">
        <v>162</v>
      </c>
      <c r="F231" s="169">
        <v>16</v>
      </c>
      <c r="G231" s="15">
        <v>4542.25</v>
      </c>
      <c r="H231" s="15">
        <v>4542.25</v>
      </c>
      <c r="I231" s="171">
        <v>72676</v>
      </c>
      <c r="J231" s="24"/>
      <c r="K231" s="5"/>
      <c r="L231" s="24"/>
    </row>
    <row r="232" spans="1:12" x14ac:dyDescent="0.25">
      <c r="A232" s="41"/>
      <c r="B232" s="172"/>
      <c r="C232" s="40"/>
      <c r="D232" s="168" t="s">
        <v>135</v>
      </c>
      <c r="E232" s="45" t="s">
        <v>136</v>
      </c>
      <c r="F232" s="169">
        <v>840</v>
      </c>
      <c r="G232" s="15">
        <v>2722.4</v>
      </c>
      <c r="H232" s="15">
        <v>2722.4</v>
      </c>
      <c r="I232" s="171">
        <v>2286816</v>
      </c>
      <c r="J232" s="24"/>
      <c r="K232" s="5"/>
      <c r="L232" s="24"/>
    </row>
    <row r="233" spans="1:12" ht="24" x14ac:dyDescent="0.25">
      <c r="A233" s="41"/>
      <c r="B233" s="172"/>
      <c r="C233" s="40"/>
      <c r="D233" s="168" t="s">
        <v>140</v>
      </c>
      <c r="E233" s="45" t="s">
        <v>141</v>
      </c>
      <c r="F233" s="169">
        <v>6</v>
      </c>
      <c r="G233" s="15">
        <v>4542.25</v>
      </c>
      <c r="H233" s="15">
        <v>4542.25</v>
      </c>
      <c r="I233" s="171">
        <v>27253.5</v>
      </c>
      <c r="J233" s="24"/>
      <c r="K233" s="5"/>
      <c r="L233" s="24"/>
    </row>
    <row r="234" spans="1:12" x14ac:dyDescent="0.25">
      <c r="A234" s="41"/>
      <c r="B234" s="172"/>
      <c r="C234" s="40"/>
      <c r="D234" s="168" t="s">
        <v>189</v>
      </c>
      <c r="E234" s="45" t="s">
        <v>190</v>
      </c>
      <c r="F234" s="169">
        <v>60</v>
      </c>
      <c r="G234" s="15">
        <v>3081.97</v>
      </c>
      <c r="H234" s="15">
        <v>3081.97</v>
      </c>
      <c r="I234" s="171">
        <v>184918.19999999998</v>
      </c>
      <c r="J234" s="24"/>
      <c r="K234" s="5"/>
      <c r="L234" s="24"/>
    </row>
    <row r="235" spans="1:12" ht="24" x14ac:dyDescent="0.25">
      <c r="A235" s="41"/>
      <c r="B235" s="172"/>
      <c r="C235" s="40"/>
      <c r="D235" s="168" t="s">
        <v>142</v>
      </c>
      <c r="E235" s="45" t="s">
        <v>143</v>
      </c>
      <c r="F235" s="169">
        <v>44</v>
      </c>
      <c r="G235" s="15">
        <v>4542.25</v>
      </c>
      <c r="H235" s="15">
        <v>4542.25</v>
      </c>
      <c r="I235" s="171">
        <v>199859</v>
      </c>
      <c r="J235" s="24"/>
      <c r="K235" s="5"/>
      <c r="L235" s="24"/>
    </row>
    <row r="236" spans="1:12" x14ac:dyDescent="0.25">
      <c r="A236" s="41"/>
      <c r="B236" s="172"/>
      <c r="C236" s="40"/>
      <c r="D236" s="168" t="s">
        <v>144</v>
      </c>
      <c r="E236" s="45" t="s">
        <v>145</v>
      </c>
      <c r="F236" s="169">
        <v>79</v>
      </c>
      <c r="G236" s="15">
        <v>3081.97</v>
      </c>
      <c r="H236" s="15">
        <v>3081.97</v>
      </c>
      <c r="I236" s="171">
        <v>243475.62999999998</v>
      </c>
      <c r="J236" s="24"/>
      <c r="K236" s="5"/>
      <c r="L236" s="24"/>
    </row>
    <row r="237" spans="1:12" ht="24" x14ac:dyDescent="0.25">
      <c r="A237" s="41"/>
      <c r="B237" s="172"/>
      <c r="C237" s="40"/>
      <c r="D237" s="168" t="s">
        <v>146</v>
      </c>
      <c r="E237" s="45" t="s">
        <v>147</v>
      </c>
      <c r="F237" s="169">
        <v>34</v>
      </c>
      <c r="G237" s="15">
        <v>3801.09</v>
      </c>
      <c r="H237" s="15">
        <v>3801.09</v>
      </c>
      <c r="I237" s="171">
        <v>129237.06</v>
      </c>
      <c r="J237" s="24"/>
      <c r="K237" s="5"/>
      <c r="L237" s="24"/>
    </row>
    <row r="238" spans="1:12" ht="24" x14ac:dyDescent="0.25">
      <c r="A238" s="147"/>
      <c r="B238" s="172"/>
      <c r="C238" s="40"/>
      <c r="D238" s="168" t="s">
        <v>164</v>
      </c>
      <c r="E238" s="45" t="s">
        <v>165</v>
      </c>
      <c r="F238" s="169">
        <v>215</v>
      </c>
      <c r="G238" s="15">
        <v>5063.7700000000004</v>
      </c>
      <c r="H238" s="15">
        <v>5063.7700000000004</v>
      </c>
      <c r="I238" s="171">
        <v>1088710.55</v>
      </c>
      <c r="J238" s="24"/>
      <c r="K238" s="5"/>
      <c r="L238" s="24"/>
    </row>
    <row r="239" spans="1:12" ht="24" x14ac:dyDescent="0.25">
      <c r="A239" s="41"/>
      <c r="B239" s="172"/>
      <c r="C239" s="40"/>
      <c r="D239" s="168" t="s">
        <v>137</v>
      </c>
      <c r="E239" s="45" t="s">
        <v>138</v>
      </c>
      <c r="F239" s="169">
        <v>20</v>
      </c>
      <c r="G239" s="15">
        <v>2773.78</v>
      </c>
      <c r="H239" s="15">
        <v>2704.43</v>
      </c>
      <c r="I239" s="171">
        <v>54088.6</v>
      </c>
      <c r="J239" s="24"/>
      <c r="K239" s="5"/>
      <c r="L239" s="24"/>
    </row>
    <row r="240" spans="1:12" x14ac:dyDescent="0.25">
      <c r="A240" s="146"/>
      <c r="B240" s="172"/>
      <c r="C240" s="174" t="s">
        <v>224</v>
      </c>
      <c r="D240" s="175"/>
      <c r="E240" s="175"/>
      <c r="F240" s="176">
        <v>2643</v>
      </c>
      <c r="G240" s="142"/>
      <c r="H240" s="142"/>
      <c r="I240" s="178">
        <v>8115889.5299999993</v>
      </c>
      <c r="J240" s="24"/>
      <c r="K240" s="5"/>
      <c r="L240" s="24"/>
    </row>
    <row r="241" spans="1:12" x14ac:dyDescent="0.25">
      <c r="A241" s="51">
        <v>17</v>
      </c>
      <c r="B241" s="180">
        <v>430249</v>
      </c>
      <c r="C241" s="45" t="s">
        <v>34</v>
      </c>
      <c r="D241" s="168" t="s">
        <v>167</v>
      </c>
      <c r="E241" s="45" t="s">
        <v>168</v>
      </c>
      <c r="F241" s="169">
        <v>3</v>
      </c>
      <c r="G241" s="15">
        <v>2812.02</v>
      </c>
      <c r="H241" s="15">
        <v>2812.02</v>
      </c>
      <c r="I241" s="171">
        <v>8436.06</v>
      </c>
      <c r="J241" s="24"/>
      <c r="K241" s="5"/>
      <c r="L241" s="24"/>
    </row>
    <row r="242" spans="1:12" x14ac:dyDescent="0.25">
      <c r="A242" s="41"/>
      <c r="B242" s="172"/>
      <c r="C242" s="40"/>
      <c r="D242" s="168" t="s">
        <v>171</v>
      </c>
      <c r="E242" s="45" t="s">
        <v>172</v>
      </c>
      <c r="F242" s="169">
        <v>2</v>
      </c>
      <c r="G242" s="15">
        <v>2812.02</v>
      </c>
      <c r="H242" s="15">
        <v>2812.02</v>
      </c>
      <c r="I242" s="171">
        <v>5624.04</v>
      </c>
      <c r="J242" s="24"/>
      <c r="K242" s="5"/>
      <c r="L242" s="24"/>
    </row>
    <row r="243" spans="1:12" ht="24" x14ac:dyDescent="0.25">
      <c r="A243" s="41"/>
      <c r="B243" s="172"/>
      <c r="C243" s="40"/>
      <c r="D243" s="168" t="s">
        <v>151</v>
      </c>
      <c r="E243" s="45" t="s">
        <v>152</v>
      </c>
      <c r="F243" s="169">
        <v>21</v>
      </c>
      <c r="G243" s="15">
        <v>2812.02</v>
      </c>
      <c r="H243" s="15">
        <v>2812.02</v>
      </c>
      <c r="I243" s="171">
        <v>59052.42</v>
      </c>
      <c r="J243" s="24"/>
      <c r="K243" s="5"/>
      <c r="L243" s="24"/>
    </row>
    <row r="244" spans="1:12" x14ac:dyDescent="0.25">
      <c r="A244" s="41"/>
      <c r="B244" s="172"/>
      <c r="C244" s="40"/>
      <c r="D244" s="168" t="s">
        <v>197</v>
      </c>
      <c r="E244" s="45" t="s">
        <v>198</v>
      </c>
      <c r="F244" s="169">
        <v>12</v>
      </c>
      <c r="G244" s="15">
        <v>2812.02</v>
      </c>
      <c r="H244" s="15">
        <v>2812.02</v>
      </c>
      <c r="I244" s="171">
        <v>33744.239999999998</v>
      </c>
      <c r="J244" s="24"/>
      <c r="K244" s="5"/>
      <c r="L244" s="24"/>
    </row>
    <row r="245" spans="1:12" x14ac:dyDescent="0.25">
      <c r="A245" s="41"/>
      <c r="B245" s="172"/>
      <c r="C245" s="40"/>
      <c r="D245" s="168" t="s">
        <v>153</v>
      </c>
      <c r="E245" s="45" t="s">
        <v>154</v>
      </c>
      <c r="F245" s="169">
        <v>8</v>
      </c>
      <c r="G245" s="15">
        <v>2812.02</v>
      </c>
      <c r="H245" s="15">
        <v>2812.02</v>
      </c>
      <c r="I245" s="171">
        <v>22496.16</v>
      </c>
      <c r="J245" s="24"/>
      <c r="K245" s="5"/>
      <c r="L245" s="24"/>
    </row>
    <row r="246" spans="1:12" x14ac:dyDescent="0.25">
      <c r="A246" s="41"/>
      <c r="B246" s="172"/>
      <c r="C246" s="40"/>
      <c r="D246" s="168" t="s">
        <v>219</v>
      </c>
      <c r="E246" s="45" t="s">
        <v>220</v>
      </c>
      <c r="F246" s="169">
        <v>5</v>
      </c>
      <c r="G246" s="15">
        <v>2812.02</v>
      </c>
      <c r="H246" s="15">
        <v>2812.02</v>
      </c>
      <c r="I246" s="171">
        <v>14060.1</v>
      </c>
      <c r="J246" s="24"/>
      <c r="K246" s="5"/>
      <c r="L246" s="24"/>
    </row>
    <row r="247" spans="1:12" x14ac:dyDescent="0.25">
      <c r="A247" s="41"/>
      <c r="B247" s="172"/>
      <c r="C247" s="40"/>
      <c r="D247" s="168" t="s">
        <v>177</v>
      </c>
      <c r="E247" s="45" t="s">
        <v>178</v>
      </c>
      <c r="F247" s="169">
        <v>2</v>
      </c>
      <c r="G247" s="15">
        <v>2812.02</v>
      </c>
      <c r="H247" s="15">
        <v>2812.02</v>
      </c>
      <c r="I247" s="171">
        <v>5624.04</v>
      </c>
      <c r="J247" s="24"/>
      <c r="K247" s="5"/>
      <c r="L247" s="24"/>
    </row>
    <row r="248" spans="1:12" x14ac:dyDescent="0.25">
      <c r="A248" s="41"/>
      <c r="B248" s="172"/>
      <c r="C248" s="40"/>
      <c r="D248" s="168" t="s">
        <v>129</v>
      </c>
      <c r="E248" s="45" t="s">
        <v>130</v>
      </c>
      <c r="F248" s="169">
        <v>46</v>
      </c>
      <c r="G248" s="15">
        <v>2812.02</v>
      </c>
      <c r="H248" s="15">
        <v>2812.02</v>
      </c>
      <c r="I248" s="171">
        <v>129352.92</v>
      </c>
      <c r="J248" s="24"/>
      <c r="K248" s="5"/>
      <c r="L248" s="24"/>
    </row>
    <row r="249" spans="1:12" x14ac:dyDescent="0.25">
      <c r="A249" s="41"/>
      <c r="B249" s="172"/>
      <c r="C249" s="40"/>
      <c r="D249" s="168" t="s">
        <v>204</v>
      </c>
      <c r="E249" s="45" t="s">
        <v>205</v>
      </c>
      <c r="F249" s="169">
        <v>10</v>
      </c>
      <c r="G249" s="15">
        <v>2812.02</v>
      </c>
      <c r="H249" s="15">
        <v>2812.02</v>
      </c>
      <c r="I249" s="171">
        <v>28120.2</v>
      </c>
      <c r="J249" s="24"/>
      <c r="K249" s="5"/>
      <c r="L249" s="24"/>
    </row>
    <row r="250" spans="1:12" ht="24" x14ac:dyDescent="0.25">
      <c r="A250" s="41"/>
      <c r="B250" s="172"/>
      <c r="C250" s="40"/>
      <c r="D250" s="168" t="s">
        <v>179</v>
      </c>
      <c r="E250" s="45" t="s">
        <v>180</v>
      </c>
      <c r="F250" s="169">
        <v>43</v>
      </c>
      <c r="G250" s="15">
        <v>4144.3900000000003</v>
      </c>
      <c r="H250" s="15">
        <v>4144.3900000000003</v>
      </c>
      <c r="I250" s="171">
        <v>178208.77000000002</v>
      </c>
      <c r="J250" s="24"/>
      <c r="K250" s="5"/>
      <c r="L250" s="24"/>
    </row>
    <row r="251" spans="1:12" x14ac:dyDescent="0.25">
      <c r="A251" s="41"/>
      <c r="B251" s="172"/>
      <c r="C251" s="40"/>
      <c r="D251" s="168" t="s">
        <v>131</v>
      </c>
      <c r="E251" s="45" t="s">
        <v>132</v>
      </c>
      <c r="F251" s="169">
        <v>577</v>
      </c>
      <c r="G251" s="15">
        <v>2530.8200000000002</v>
      </c>
      <c r="H251" s="15">
        <v>2530.8200000000002</v>
      </c>
      <c r="I251" s="171">
        <v>1460283.1400000001</v>
      </c>
      <c r="J251" s="24"/>
      <c r="K251" s="5"/>
      <c r="L251" s="24"/>
    </row>
    <row r="252" spans="1:12" ht="36" x14ac:dyDescent="0.25">
      <c r="A252" s="41"/>
      <c r="B252" s="172"/>
      <c r="C252" s="40"/>
      <c r="D252" s="168" t="s">
        <v>133</v>
      </c>
      <c r="E252" s="45" t="s">
        <v>134</v>
      </c>
      <c r="F252" s="169">
        <v>201</v>
      </c>
      <c r="G252" s="15">
        <v>4144.3900000000003</v>
      </c>
      <c r="H252" s="15">
        <v>4144.3900000000003</v>
      </c>
      <c r="I252" s="171">
        <v>833022.39</v>
      </c>
      <c r="J252" s="24"/>
      <c r="K252" s="5"/>
      <c r="L252" s="24"/>
    </row>
    <row r="253" spans="1:12" x14ac:dyDescent="0.25">
      <c r="A253" s="41"/>
      <c r="B253" s="172"/>
      <c r="C253" s="40"/>
      <c r="D253" s="168" t="s">
        <v>181</v>
      </c>
      <c r="E253" s="45" t="s">
        <v>182</v>
      </c>
      <c r="F253" s="169">
        <v>3</v>
      </c>
      <c r="G253" s="15">
        <v>2812.02</v>
      </c>
      <c r="H253" s="15">
        <v>2812.02</v>
      </c>
      <c r="I253" s="171">
        <v>8436.06</v>
      </c>
      <c r="J253" s="24"/>
      <c r="K253" s="5"/>
      <c r="L253" s="24"/>
    </row>
    <row r="254" spans="1:12" x14ac:dyDescent="0.25">
      <c r="A254" s="41"/>
      <c r="B254" s="172"/>
      <c r="C254" s="40"/>
      <c r="D254" s="168" t="s">
        <v>183</v>
      </c>
      <c r="E254" s="45" t="s">
        <v>184</v>
      </c>
      <c r="F254" s="169">
        <v>3</v>
      </c>
      <c r="G254" s="15">
        <v>2812.02</v>
      </c>
      <c r="H254" s="15">
        <v>2812.02</v>
      </c>
      <c r="I254" s="171">
        <v>8436.06</v>
      </c>
      <c r="J254" s="24"/>
      <c r="K254" s="5"/>
      <c r="L254" s="24"/>
    </row>
    <row r="255" spans="1:12" ht="24" x14ac:dyDescent="0.25">
      <c r="A255" s="41"/>
      <c r="B255" s="172"/>
      <c r="C255" s="40"/>
      <c r="D255" s="168" t="s">
        <v>225</v>
      </c>
      <c r="E255" s="45" t="s">
        <v>226</v>
      </c>
      <c r="F255" s="169">
        <v>2</v>
      </c>
      <c r="G255" s="15">
        <v>2812.02</v>
      </c>
      <c r="H255" s="15">
        <v>2812.02</v>
      </c>
      <c r="I255" s="171">
        <v>5624.04</v>
      </c>
      <c r="J255" s="24"/>
      <c r="K255" s="5"/>
      <c r="L255" s="24"/>
    </row>
    <row r="256" spans="1:12" ht="24" x14ac:dyDescent="0.25">
      <c r="A256" s="41"/>
      <c r="B256" s="172"/>
      <c r="C256" s="40"/>
      <c r="D256" s="168" t="s">
        <v>157</v>
      </c>
      <c r="E256" s="45" t="s">
        <v>158</v>
      </c>
      <c r="F256" s="169">
        <v>80</v>
      </c>
      <c r="G256" s="15">
        <v>3906.48</v>
      </c>
      <c r="H256" s="15">
        <v>3906.48</v>
      </c>
      <c r="I256" s="171">
        <v>312518.40000000002</v>
      </c>
      <c r="J256" s="24"/>
      <c r="K256" s="5"/>
      <c r="L256" s="24"/>
    </row>
    <row r="257" spans="1:12" x14ac:dyDescent="0.25">
      <c r="A257" s="41"/>
      <c r="B257" s="172"/>
      <c r="C257" s="40"/>
      <c r="D257" s="168" t="s">
        <v>159</v>
      </c>
      <c r="E257" s="45" t="s">
        <v>160</v>
      </c>
      <c r="F257" s="169">
        <v>3</v>
      </c>
      <c r="G257" s="15">
        <v>2812.02</v>
      </c>
      <c r="H257" s="15">
        <v>2812.02</v>
      </c>
      <c r="I257" s="171">
        <v>8436.06</v>
      </c>
      <c r="J257" s="24"/>
      <c r="K257" s="5"/>
      <c r="L257" s="24"/>
    </row>
    <row r="258" spans="1:12" ht="24" x14ac:dyDescent="0.25">
      <c r="A258" s="41"/>
      <c r="B258" s="172"/>
      <c r="C258" s="40"/>
      <c r="D258" s="168" t="s">
        <v>161</v>
      </c>
      <c r="E258" s="45" t="s">
        <v>162</v>
      </c>
      <c r="F258" s="169">
        <v>95</v>
      </c>
      <c r="G258" s="15">
        <v>4144.3900000000003</v>
      </c>
      <c r="H258" s="15">
        <v>4144.3900000000003</v>
      </c>
      <c r="I258" s="171">
        <v>393717.05000000005</v>
      </c>
      <c r="J258" s="24"/>
      <c r="K258" s="5"/>
      <c r="L258" s="24"/>
    </row>
    <row r="259" spans="1:12" x14ac:dyDescent="0.25">
      <c r="A259" s="41"/>
      <c r="B259" s="172"/>
      <c r="C259" s="40"/>
      <c r="D259" s="168" t="s">
        <v>135</v>
      </c>
      <c r="E259" s="45" t="s">
        <v>136</v>
      </c>
      <c r="F259" s="169">
        <v>438</v>
      </c>
      <c r="G259" s="15">
        <v>2483.94</v>
      </c>
      <c r="H259" s="15">
        <v>2483.94</v>
      </c>
      <c r="I259" s="171">
        <v>1087965.72</v>
      </c>
      <c r="J259" s="24"/>
      <c r="K259" s="5"/>
      <c r="L259" s="24"/>
    </row>
    <row r="260" spans="1:12" ht="24" x14ac:dyDescent="0.25">
      <c r="A260" s="41"/>
      <c r="B260" s="172"/>
      <c r="C260" s="40"/>
      <c r="D260" s="168" t="s">
        <v>140</v>
      </c>
      <c r="E260" s="45" t="s">
        <v>141</v>
      </c>
      <c r="F260" s="169">
        <v>22</v>
      </c>
      <c r="G260" s="15">
        <v>4144.3900000000003</v>
      </c>
      <c r="H260" s="15">
        <v>4144.3900000000003</v>
      </c>
      <c r="I260" s="171">
        <v>91176.58</v>
      </c>
      <c r="J260" s="24"/>
      <c r="K260" s="5"/>
      <c r="L260" s="24"/>
    </row>
    <row r="261" spans="1:12" x14ac:dyDescent="0.25">
      <c r="A261" s="41"/>
      <c r="B261" s="172"/>
      <c r="C261" s="40"/>
      <c r="D261" s="168" t="s">
        <v>189</v>
      </c>
      <c r="E261" s="45" t="s">
        <v>190</v>
      </c>
      <c r="F261" s="169">
        <v>26</v>
      </c>
      <c r="G261" s="15">
        <v>2812.02</v>
      </c>
      <c r="H261" s="15">
        <v>2812.02</v>
      </c>
      <c r="I261" s="171">
        <v>73112.52</v>
      </c>
      <c r="J261" s="24"/>
      <c r="K261" s="5"/>
      <c r="L261" s="24"/>
    </row>
    <row r="262" spans="1:12" ht="24" x14ac:dyDescent="0.25">
      <c r="A262" s="41"/>
      <c r="B262" s="172"/>
      <c r="C262" s="40"/>
      <c r="D262" s="168" t="s">
        <v>142</v>
      </c>
      <c r="E262" s="45" t="s">
        <v>143</v>
      </c>
      <c r="F262" s="169">
        <v>48</v>
      </c>
      <c r="G262" s="15">
        <v>4144.3900000000003</v>
      </c>
      <c r="H262" s="15">
        <v>4144.3900000000003</v>
      </c>
      <c r="I262" s="171">
        <v>198930.72000000003</v>
      </c>
      <c r="J262" s="24"/>
      <c r="K262" s="5"/>
      <c r="L262" s="24"/>
    </row>
    <row r="263" spans="1:12" x14ac:dyDescent="0.25">
      <c r="A263" s="41"/>
      <c r="B263" s="172"/>
      <c r="C263" s="40"/>
      <c r="D263" s="168" t="s">
        <v>144</v>
      </c>
      <c r="E263" s="45" t="s">
        <v>145</v>
      </c>
      <c r="F263" s="169">
        <v>43</v>
      </c>
      <c r="G263" s="15">
        <v>2812.02</v>
      </c>
      <c r="H263" s="15">
        <v>2812.02</v>
      </c>
      <c r="I263" s="171">
        <v>120916.86</v>
      </c>
      <c r="J263" s="24"/>
      <c r="K263" s="5"/>
      <c r="L263" s="24"/>
    </row>
    <row r="264" spans="1:12" ht="24" x14ac:dyDescent="0.25">
      <c r="A264" s="147"/>
      <c r="B264" s="172"/>
      <c r="C264" s="40"/>
      <c r="D264" s="168" t="s">
        <v>146</v>
      </c>
      <c r="E264" s="45" t="s">
        <v>147</v>
      </c>
      <c r="F264" s="169">
        <v>145</v>
      </c>
      <c r="G264" s="15">
        <v>3468.15</v>
      </c>
      <c r="H264" s="15">
        <v>3468.15</v>
      </c>
      <c r="I264" s="171">
        <v>502881.75</v>
      </c>
      <c r="J264" s="24"/>
      <c r="K264" s="5"/>
      <c r="L264" s="24"/>
    </row>
    <row r="265" spans="1:12" ht="24" x14ac:dyDescent="0.25">
      <c r="A265" s="41"/>
      <c r="B265" s="172"/>
      <c r="C265" s="40"/>
      <c r="D265" s="168" t="s">
        <v>164</v>
      </c>
      <c r="E265" s="45" t="s">
        <v>165</v>
      </c>
      <c r="F265" s="169">
        <v>212</v>
      </c>
      <c r="G265" s="15">
        <v>4620.2299999999996</v>
      </c>
      <c r="H265" s="15">
        <v>4620.2299999999996</v>
      </c>
      <c r="I265" s="171">
        <v>979488.75999999989</v>
      </c>
      <c r="J265" s="24"/>
      <c r="K265" s="5"/>
      <c r="L265" s="24"/>
    </row>
    <row r="266" spans="1:12" ht="24" x14ac:dyDescent="0.25">
      <c r="A266" s="41"/>
      <c r="B266" s="172"/>
      <c r="C266" s="40"/>
      <c r="D266" s="168" t="s">
        <v>137</v>
      </c>
      <c r="E266" s="45" t="s">
        <v>138</v>
      </c>
      <c r="F266" s="169">
        <v>13</v>
      </c>
      <c r="G266" s="15">
        <v>2530.8200000000002</v>
      </c>
      <c r="H266" s="15">
        <v>2467.5500000000002</v>
      </c>
      <c r="I266" s="171">
        <v>32078.15</v>
      </c>
      <c r="J266" s="24"/>
      <c r="K266" s="5"/>
      <c r="L266" s="24"/>
    </row>
    <row r="267" spans="1:12" x14ac:dyDescent="0.25">
      <c r="A267" s="51">
        <v>18</v>
      </c>
      <c r="B267" s="172"/>
      <c r="C267" s="174" t="s">
        <v>227</v>
      </c>
      <c r="D267" s="175"/>
      <c r="E267" s="175"/>
      <c r="F267" s="176">
        <v>2063</v>
      </c>
      <c r="G267" s="142"/>
      <c r="H267" s="142"/>
      <c r="I267" s="178">
        <v>6601743.21</v>
      </c>
      <c r="J267" s="24"/>
      <c r="K267" s="5"/>
      <c r="L267" s="24"/>
    </row>
    <row r="268" spans="1:12" ht="24" x14ac:dyDescent="0.25">
      <c r="A268" s="41"/>
      <c r="B268" s="180">
        <v>430260</v>
      </c>
      <c r="C268" s="45" t="s">
        <v>30</v>
      </c>
      <c r="D268" s="168" t="s">
        <v>151</v>
      </c>
      <c r="E268" s="45" t="s">
        <v>152</v>
      </c>
      <c r="F268" s="169">
        <v>261</v>
      </c>
      <c r="G268" s="15">
        <v>2812.02</v>
      </c>
      <c r="H268" s="15">
        <v>2812.02</v>
      </c>
      <c r="I268" s="171">
        <v>733937.22</v>
      </c>
      <c r="J268" s="24"/>
      <c r="K268" s="5"/>
      <c r="L268" s="24"/>
    </row>
    <row r="269" spans="1:12" x14ac:dyDescent="0.25">
      <c r="A269" s="41"/>
      <c r="B269" s="172"/>
      <c r="C269" s="40"/>
      <c r="D269" s="168" t="s">
        <v>197</v>
      </c>
      <c r="E269" s="45" t="s">
        <v>198</v>
      </c>
      <c r="F269" s="169">
        <v>3</v>
      </c>
      <c r="G269" s="15">
        <v>2812.02</v>
      </c>
      <c r="H269" s="15">
        <v>2812.02</v>
      </c>
      <c r="I269" s="171">
        <v>8436.06</v>
      </c>
      <c r="J269" s="24"/>
      <c r="K269" s="5"/>
      <c r="L269" s="24"/>
    </row>
    <row r="270" spans="1:12" x14ac:dyDescent="0.25">
      <c r="A270" s="41"/>
      <c r="B270" s="172"/>
      <c r="C270" s="40"/>
      <c r="D270" s="168" t="s">
        <v>129</v>
      </c>
      <c r="E270" s="45" t="s">
        <v>130</v>
      </c>
      <c r="F270" s="169">
        <v>83</v>
      </c>
      <c r="G270" s="15">
        <v>2812.02</v>
      </c>
      <c r="H270" s="15">
        <v>2812.02</v>
      </c>
      <c r="I270" s="171">
        <v>233397.66</v>
      </c>
      <c r="J270" s="24"/>
      <c r="K270" s="5"/>
      <c r="L270" s="24"/>
    </row>
    <row r="271" spans="1:12" ht="24" x14ac:dyDescent="0.25">
      <c r="A271" s="41"/>
      <c r="B271" s="172"/>
      <c r="C271" s="40"/>
      <c r="D271" s="168" t="s">
        <v>179</v>
      </c>
      <c r="E271" s="45" t="s">
        <v>180</v>
      </c>
      <c r="F271" s="169">
        <v>40</v>
      </c>
      <c r="G271" s="15">
        <v>4144.3900000000003</v>
      </c>
      <c r="H271" s="15">
        <v>4144.3900000000003</v>
      </c>
      <c r="I271" s="171">
        <v>165775.6</v>
      </c>
      <c r="J271" s="24"/>
      <c r="K271" s="5"/>
      <c r="L271" s="24"/>
    </row>
    <row r="272" spans="1:12" x14ac:dyDescent="0.25">
      <c r="A272" s="41"/>
      <c r="B272" s="172"/>
      <c r="C272" s="40"/>
      <c r="D272" s="168" t="s">
        <v>131</v>
      </c>
      <c r="E272" s="45" t="s">
        <v>132</v>
      </c>
      <c r="F272" s="169">
        <v>631</v>
      </c>
      <c r="G272" s="15">
        <v>2530.8200000000002</v>
      </c>
      <c r="H272" s="15">
        <v>2530.8200000000002</v>
      </c>
      <c r="I272" s="171">
        <v>1596947.4200000002</v>
      </c>
      <c r="J272" s="24"/>
      <c r="K272" s="5"/>
      <c r="L272" s="24"/>
    </row>
    <row r="273" spans="1:12" ht="36" x14ac:dyDescent="0.25">
      <c r="A273" s="41"/>
      <c r="B273" s="172"/>
      <c r="C273" s="40"/>
      <c r="D273" s="168" t="s">
        <v>133</v>
      </c>
      <c r="E273" s="45" t="s">
        <v>134</v>
      </c>
      <c r="F273" s="169">
        <v>209</v>
      </c>
      <c r="G273" s="15">
        <v>4144.3900000000003</v>
      </c>
      <c r="H273" s="15">
        <v>4144.3900000000003</v>
      </c>
      <c r="I273" s="171">
        <v>866177.51000000013</v>
      </c>
      <c r="J273" s="24"/>
      <c r="K273" s="5"/>
      <c r="L273" s="24"/>
    </row>
    <row r="274" spans="1:12" ht="24" x14ac:dyDescent="0.25">
      <c r="A274" s="41"/>
      <c r="B274" s="172"/>
      <c r="C274" s="40"/>
      <c r="D274" s="168" t="s">
        <v>155</v>
      </c>
      <c r="E274" s="45" t="s">
        <v>156</v>
      </c>
      <c r="F274" s="169">
        <v>56</v>
      </c>
      <c r="G274" s="15">
        <v>2812.02</v>
      </c>
      <c r="H274" s="15">
        <v>2812.02</v>
      </c>
      <c r="I274" s="171">
        <v>157473.12</v>
      </c>
      <c r="J274" s="24"/>
      <c r="K274" s="5"/>
      <c r="L274" s="24"/>
    </row>
    <row r="275" spans="1:12" ht="24" x14ac:dyDescent="0.25">
      <c r="A275" s="41"/>
      <c r="B275" s="172"/>
      <c r="C275" s="40"/>
      <c r="D275" s="168" t="s">
        <v>157</v>
      </c>
      <c r="E275" s="45" t="s">
        <v>158</v>
      </c>
      <c r="F275" s="169">
        <v>82</v>
      </c>
      <c r="G275" s="15">
        <v>3906.48</v>
      </c>
      <c r="H275" s="15">
        <v>3906.48</v>
      </c>
      <c r="I275" s="171">
        <v>320331.36</v>
      </c>
      <c r="J275" s="24"/>
      <c r="K275" s="5"/>
      <c r="L275" s="24"/>
    </row>
    <row r="276" spans="1:12" x14ac:dyDescent="0.25">
      <c r="A276" s="41"/>
      <c r="B276" s="172"/>
      <c r="C276" s="40"/>
      <c r="D276" s="168" t="s">
        <v>159</v>
      </c>
      <c r="E276" s="45" t="s">
        <v>160</v>
      </c>
      <c r="F276" s="169">
        <v>63</v>
      </c>
      <c r="G276" s="15">
        <v>2812.02</v>
      </c>
      <c r="H276" s="15">
        <v>2812.02</v>
      </c>
      <c r="I276" s="171">
        <v>177157.26</v>
      </c>
      <c r="J276" s="24"/>
      <c r="K276" s="5"/>
      <c r="L276" s="24"/>
    </row>
    <row r="277" spans="1:12" ht="24" x14ac:dyDescent="0.25">
      <c r="A277" s="41"/>
      <c r="B277" s="172"/>
      <c r="C277" s="40"/>
      <c r="D277" s="168" t="s">
        <v>161</v>
      </c>
      <c r="E277" s="45" t="s">
        <v>162</v>
      </c>
      <c r="F277" s="169">
        <v>82</v>
      </c>
      <c r="G277" s="15">
        <v>4144.3900000000003</v>
      </c>
      <c r="H277" s="15">
        <v>4144.3900000000003</v>
      </c>
      <c r="I277" s="171">
        <v>339839.98000000004</v>
      </c>
      <c r="J277" s="24"/>
      <c r="K277" s="5"/>
      <c r="L277" s="24"/>
    </row>
    <row r="278" spans="1:12" x14ac:dyDescent="0.25">
      <c r="A278" s="41"/>
      <c r="B278" s="172"/>
      <c r="C278" s="40"/>
      <c r="D278" s="168" t="s">
        <v>135</v>
      </c>
      <c r="E278" s="45" t="s">
        <v>136</v>
      </c>
      <c r="F278" s="169">
        <v>510</v>
      </c>
      <c r="G278" s="15">
        <v>2483.94</v>
      </c>
      <c r="H278" s="15">
        <v>2483.94</v>
      </c>
      <c r="I278" s="171">
        <v>1266809.4000000001</v>
      </c>
      <c r="J278" s="24"/>
      <c r="K278" s="5"/>
      <c r="L278" s="24"/>
    </row>
    <row r="279" spans="1:12" ht="24" x14ac:dyDescent="0.25">
      <c r="A279" s="41"/>
      <c r="B279" s="172"/>
      <c r="C279" s="40"/>
      <c r="D279" s="168" t="s">
        <v>187</v>
      </c>
      <c r="E279" s="45" t="s">
        <v>188</v>
      </c>
      <c r="F279" s="169">
        <v>40</v>
      </c>
      <c r="G279" s="15">
        <v>4144.3900000000003</v>
      </c>
      <c r="H279" s="15">
        <v>4144.3900000000003</v>
      </c>
      <c r="I279" s="171">
        <v>165775.6</v>
      </c>
      <c r="J279" s="24"/>
      <c r="K279" s="5"/>
      <c r="L279" s="24"/>
    </row>
    <row r="280" spans="1:12" ht="24" x14ac:dyDescent="0.25">
      <c r="A280" s="41"/>
      <c r="B280" s="172"/>
      <c r="C280" s="40"/>
      <c r="D280" s="168" t="s">
        <v>146</v>
      </c>
      <c r="E280" s="45" t="s">
        <v>147</v>
      </c>
      <c r="F280" s="169">
        <v>350</v>
      </c>
      <c r="G280" s="15">
        <v>3468.15</v>
      </c>
      <c r="H280" s="15">
        <v>3468.15</v>
      </c>
      <c r="I280" s="171">
        <v>1213852.5</v>
      </c>
      <c r="J280" s="24"/>
      <c r="K280" s="5"/>
      <c r="L280" s="24"/>
    </row>
    <row r="281" spans="1:12" ht="36" x14ac:dyDescent="0.25">
      <c r="A281" s="41"/>
      <c r="B281" s="172"/>
      <c r="C281" s="40"/>
      <c r="D281" s="168" t="s">
        <v>148</v>
      </c>
      <c r="E281" s="45" t="s">
        <v>149</v>
      </c>
      <c r="F281" s="169">
        <v>260</v>
      </c>
      <c r="G281" s="15">
        <v>4620.2299999999996</v>
      </c>
      <c r="H281" s="15">
        <v>4620.2299999999996</v>
      </c>
      <c r="I281" s="171">
        <v>1201259.7999999998</v>
      </c>
      <c r="J281" s="24"/>
      <c r="K281" s="5"/>
      <c r="L281" s="24"/>
    </row>
    <row r="282" spans="1:12" ht="24" x14ac:dyDescent="0.25">
      <c r="A282" s="147"/>
      <c r="B282" s="172"/>
      <c r="C282" s="40"/>
      <c r="D282" s="168" t="s">
        <v>164</v>
      </c>
      <c r="E282" s="45" t="s">
        <v>165</v>
      </c>
      <c r="F282" s="169">
        <v>118</v>
      </c>
      <c r="G282" s="15">
        <v>4620.2299999999996</v>
      </c>
      <c r="H282" s="15">
        <v>4620.2299999999996</v>
      </c>
      <c r="I282" s="171">
        <v>545187.1399999999</v>
      </c>
      <c r="J282" s="24"/>
      <c r="K282" s="5"/>
      <c r="L282" s="24"/>
    </row>
    <row r="283" spans="1:12" x14ac:dyDescent="0.25">
      <c r="A283" s="41"/>
      <c r="B283" s="172"/>
      <c r="C283" s="40"/>
      <c r="D283" s="168" t="s">
        <v>221</v>
      </c>
      <c r="E283" s="45" t="s">
        <v>222</v>
      </c>
      <c r="F283" s="169">
        <v>240</v>
      </c>
      <c r="G283" s="15">
        <v>2812.02</v>
      </c>
      <c r="H283" s="15">
        <v>2812.02</v>
      </c>
      <c r="I283" s="171">
        <v>674884.8</v>
      </c>
      <c r="J283" s="24"/>
      <c r="K283" s="5"/>
      <c r="L283" s="24"/>
    </row>
    <row r="284" spans="1:12" ht="24" x14ac:dyDescent="0.25">
      <c r="A284" s="41"/>
      <c r="B284" s="172"/>
      <c r="C284" s="40"/>
      <c r="D284" s="168" t="s">
        <v>137</v>
      </c>
      <c r="E284" s="45" t="s">
        <v>138</v>
      </c>
      <c r="F284" s="169">
        <v>9</v>
      </c>
      <c r="G284" s="15">
        <v>2530.8200000000002</v>
      </c>
      <c r="H284" s="15">
        <v>2467.5500000000002</v>
      </c>
      <c r="I284" s="171">
        <v>22207.95</v>
      </c>
      <c r="J284" s="24"/>
      <c r="K284" s="5"/>
      <c r="L284" s="24"/>
    </row>
    <row r="285" spans="1:12" x14ac:dyDescent="0.25">
      <c r="A285" s="51">
        <v>19</v>
      </c>
      <c r="B285" s="172"/>
      <c r="C285" s="174" t="s">
        <v>228</v>
      </c>
      <c r="D285" s="175"/>
      <c r="E285" s="175"/>
      <c r="F285" s="176">
        <v>3037</v>
      </c>
      <c r="G285" s="142"/>
      <c r="H285" s="142"/>
      <c r="I285" s="178">
        <v>9689450.3800000008</v>
      </c>
      <c r="J285" s="24"/>
      <c r="K285" s="5"/>
      <c r="L285" s="24"/>
    </row>
    <row r="286" spans="1:12" x14ac:dyDescent="0.25">
      <c r="A286" s="41"/>
      <c r="B286" s="180">
        <v>430285</v>
      </c>
      <c r="C286" s="45" t="s">
        <v>27</v>
      </c>
      <c r="D286" s="168" t="s">
        <v>167</v>
      </c>
      <c r="E286" s="45" t="s">
        <v>168</v>
      </c>
      <c r="F286" s="169">
        <v>9</v>
      </c>
      <c r="G286" s="15">
        <v>2812.02</v>
      </c>
      <c r="H286" s="15">
        <v>2812.02</v>
      </c>
      <c r="I286" s="171">
        <v>25308.18</v>
      </c>
      <c r="J286" s="24"/>
      <c r="K286" s="5"/>
      <c r="L286" s="24"/>
    </row>
    <row r="287" spans="1:12" x14ac:dyDescent="0.25">
      <c r="A287" s="41"/>
      <c r="B287" s="172"/>
      <c r="C287" s="40"/>
      <c r="D287" s="168" t="s">
        <v>194</v>
      </c>
      <c r="E287" s="45" t="s">
        <v>195</v>
      </c>
      <c r="F287" s="169">
        <v>9</v>
      </c>
      <c r="G287" s="15">
        <v>2812.02</v>
      </c>
      <c r="H287" s="15">
        <v>2812.02</v>
      </c>
      <c r="I287" s="171">
        <v>25308.18</v>
      </c>
      <c r="J287" s="24"/>
      <c r="K287" s="5"/>
      <c r="L287" s="24"/>
    </row>
    <row r="288" spans="1:12" x14ac:dyDescent="0.25">
      <c r="A288" s="41"/>
      <c r="B288" s="172"/>
      <c r="C288" s="40"/>
      <c r="D288" s="168" t="s">
        <v>171</v>
      </c>
      <c r="E288" s="45" t="s">
        <v>172</v>
      </c>
      <c r="F288" s="169">
        <v>12</v>
      </c>
      <c r="G288" s="15">
        <v>2812.02</v>
      </c>
      <c r="H288" s="15">
        <v>2812.02</v>
      </c>
      <c r="I288" s="171">
        <v>33744.239999999998</v>
      </c>
      <c r="J288" s="24"/>
      <c r="K288" s="5"/>
      <c r="L288" s="24"/>
    </row>
    <row r="289" spans="1:12" ht="24" x14ac:dyDescent="0.25">
      <c r="A289" s="41"/>
      <c r="B289" s="172"/>
      <c r="C289" s="40"/>
      <c r="D289" s="168" t="s">
        <v>151</v>
      </c>
      <c r="E289" s="45" t="s">
        <v>152</v>
      </c>
      <c r="F289" s="169">
        <v>48</v>
      </c>
      <c r="G289" s="15">
        <v>2812.02</v>
      </c>
      <c r="H289" s="15">
        <v>2812.02</v>
      </c>
      <c r="I289" s="171">
        <v>134976.95999999999</v>
      </c>
      <c r="J289" s="24"/>
      <c r="K289" s="5"/>
      <c r="L289" s="24"/>
    </row>
    <row r="290" spans="1:12" x14ac:dyDescent="0.25">
      <c r="A290" s="41"/>
      <c r="B290" s="172"/>
      <c r="C290" s="40"/>
      <c r="D290" s="168" t="s">
        <v>197</v>
      </c>
      <c r="E290" s="45" t="s">
        <v>198</v>
      </c>
      <c r="F290" s="169">
        <v>18</v>
      </c>
      <c r="G290" s="15">
        <v>2812.02</v>
      </c>
      <c r="H290" s="15">
        <v>2812.02</v>
      </c>
      <c r="I290" s="171">
        <v>50616.36</v>
      </c>
      <c r="J290" s="24"/>
      <c r="K290" s="5"/>
      <c r="L290" s="24"/>
    </row>
    <row r="291" spans="1:12" x14ac:dyDescent="0.25">
      <c r="A291" s="41"/>
      <c r="B291" s="172"/>
      <c r="C291" s="40"/>
      <c r="D291" s="168" t="s">
        <v>153</v>
      </c>
      <c r="E291" s="45" t="s">
        <v>154</v>
      </c>
      <c r="F291" s="169">
        <v>7</v>
      </c>
      <c r="G291" s="15">
        <v>2812.02</v>
      </c>
      <c r="H291" s="15">
        <v>2812.02</v>
      </c>
      <c r="I291" s="171">
        <v>19684.14</v>
      </c>
      <c r="J291" s="24"/>
      <c r="K291" s="5"/>
      <c r="L291" s="24"/>
    </row>
    <row r="292" spans="1:12" x14ac:dyDescent="0.25">
      <c r="A292" s="41"/>
      <c r="B292" s="172"/>
      <c r="C292" s="40"/>
      <c r="D292" s="168" t="s">
        <v>129</v>
      </c>
      <c r="E292" s="45" t="s">
        <v>130</v>
      </c>
      <c r="F292" s="169">
        <v>64</v>
      </c>
      <c r="G292" s="15">
        <v>2812.02</v>
      </c>
      <c r="H292" s="15">
        <v>2812.02</v>
      </c>
      <c r="I292" s="171">
        <v>179969.28</v>
      </c>
      <c r="J292" s="24"/>
      <c r="K292" s="5"/>
      <c r="L292" s="24"/>
    </row>
    <row r="293" spans="1:12" ht="24" x14ac:dyDescent="0.25">
      <c r="A293" s="41"/>
      <c r="B293" s="172"/>
      <c r="C293" s="40"/>
      <c r="D293" s="168" t="s">
        <v>179</v>
      </c>
      <c r="E293" s="45" t="s">
        <v>180</v>
      </c>
      <c r="F293" s="169">
        <v>45</v>
      </c>
      <c r="G293" s="15">
        <v>4144.3900000000003</v>
      </c>
      <c r="H293" s="15">
        <v>4144.3900000000003</v>
      </c>
      <c r="I293" s="171">
        <v>186497.55000000002</v>
      </c>
      <c r="J293" s="24"/>
      <c r="K293" s="5"/>
      <c r="L293" s="24"/>
    </row>
    <row r="294" spans="1:12" x14ac:dyDescent="0.25">
      <c r="A294" s="41"/>
      <c r="B294" s="172"/>
      <c r="C294" s="40"/>
      <c r="D294" s="168" t="s">
        <v>131</v>
      </c>
      <c r="E294" s="45" t="s">
        <v>132</v>
      </c>
      <c r="F294" s="169">
        <v>540</v>
      </c>
      <c r="G294" s="15">
        <v>2530.8200000000002</v>
      </c>
      <c r="H294" s="15">
        <v>2530.8200000000002</v>
      </c>
      <c r="I294" s="171">
        <v>1366642.8</v>
      </c>
      <c r="J294" s="24"/>
      <c r="K294" s="5"/>
      <c r="L294" s="24"/>
    </row>
    <row r="295" spans="1:12" ht="36" x14ac:dyDescent="0.25">
      <c r="A295" s="41"/>
      <c r="B295" s="172"/>
      <c r="C295" s="40"/>
      <c r="D295" s="168" t="s">
        <v>133</v>
      </c>
      <c r="E295" s="45" t="s">
        <v>134</v>
      </c>
      <c r="F295" s="169">
        <v>286</v>
      </c>
      <c r="G295" s="15">
        <v>4144.3900000000003</v>
      </c>
      <c r="H295" s="15">
        <v>4144.3900000000003</v>
      </c>
      <c r="I295" s="171">
        <v>1185295.54</v>
      </c>
      <c r="J295" s="24"/>
      <c r="K295" s="5"/>
      <c r="L295" s="24"/>
    </row>
    <row r="296" spans="1:12" x14ac:dyDescent="0.25">
      <c r="A296" s="41"/>
      <c r="B296" s="172"/>
      <c r="C296" s="40"/>
      <c r="D296" s="168" t="s">
        <v>135</v>
      </c>
      <c r="E296" s="45" t="s">
        <v>136</v>
      </c>
      <c r="F296" s="169">
        <v>381</v>
      </c>
      <c r="G296" s="15">
        <v>2483.94</v>
      </c>
      <c r="H296" s="15">
        <v>2483.94</v>
      </c>
      <c r="I296" s="171">
        <v>946381.14</v>
      </c>
      <c r="J296" s="24"/>
      <c r="K296" s="5"/>
      <c r="L296" s="24"/>
    </row>
    <row r="297" spans="1:12" ht="24" x14ac:dyDescent="0.25">
      <c r="A297" s="41"/>
      <c r="B297" s="172"/>
      <c r="C297" s="40"/>
      <c r="D297" s="168" t="s">
        <v>187</v>
      </c>
      <c r="E297" s="45" t="s">
        <v>188</v>
      </c>
      <c r="F297" s="169">
        <v>44</v>
      </c>
      <c r="G297" s="15">
        <v>4144.3900000000003</v>
      </c>
      <c r="H297" s="15">
        <v>4144.3900000000003</v>
      </c>
      <c r="I297" s="171">
        <v>182353.16</v>
      </c>
      <c r="J297" s="24"/>
      <c r="K297" s="5"/>
      <c r="L297" s="24"/>
    </row>
    <row r="298" spans="1:12" x14ac:dyDescent="0.25">
      <c r="A298" s="41"/>
      <c r="B298" s="172"/>
      <c r="C298" s="40"/>
      <c r="D298" s="168" t="s">
        <v>189</v>
      </c>
      <c r="E298" s="45" t="s">
        <v>190</v>
      </c>
      <c r="F298" s="169">
        <v>22</v>
      </c>
      <c r="G298" s="15">
        <v>2812.02</v>
      </c>
      <c r="H298" s="15">
        <v>2812.02</v>
      </c>
      <c r="I298" s="171">
        <v>61864.44</v>
      </c>
      <c r="J298" s="24"/>
      <c r="K298" s="5"/>
      <c r="L298" s="24"/>
    </row>
    <row r="299" spans="1:12" ht="24" x14ac:dyDescent="0.25">
      <c r="A299" s="147"/>
      <c r="B299" s="172"/>
      <c r="C299" s="40"/>
      <c r="D299" s="168" t="s">
        <v>146</v>
      </c>
      <c r="E299" s="45" t="s">
        <v>147</v>
      </c>
      <c r="F299" s="169">
        <v>41</v>
      </c>
      <c r="G299" s="15">
        <v>3468.15</v>
      </c>
      <c r="H299" s="15">
        <v>3468.15</v>
      </c>
      <c r="I299" s="171">
        <v>142194.15</v>
      </c>
      <c r="J299" s="24"/>
      <c r="K299" s="5"/>
      <c r="L299" s="24"/>
    </row>
    <row r="300" spans="1:12" ht="36" x14ac:dyDescent="0.25">
      <c r="A300" s="41"/>
      <c r="B300" s="172"/>
      <c r="C300" s="40"/>
      <c r="D300" s="168" t="s">
        <v>229</v>
      </c>
      <c r="E300" s="45" t="s">
        <v>230</v>
      </c>
      <c r="F300" s="169">
        <v>409</v>
      </c>
      <c r="G300" s="15">
        <v>4620.2299999999996</v>
      </c>
      <c r="H300" s="15">
        <v>4620.2299999999996</v>
      </c>
      <c r="I300" s="171">
        <v>1889674.0699999998</v>
      </c>
      <c r="J300" s="24"/>
      <c r="K300" s="5"/>
      <c r="L300" s="24"/>
    </row>
    <row r="301" spans="1:12" ht="24" x14ac:dyDescent="0.25">
      <c r="A301" s="41"/>
      <c r="B301" s="172"/>
      <c r="C301" s="40"/>
      <c r="D301" s="168" t="s">
        <v>137</v>
      </c>
      <c r="E301" s="45" t="s">
        <v>138</v>
      </c>
      <c r="F301" s="169">
        <v>28</v>
      </c>
      <c r="G301" s="15">
        <v>2530.8200000000002</v>
      </c>
      <c r="H301" s="15">
        <v>2467.5500000000002</v>
      </c>
      <c r="I301" s="171">
        <v>69091.400000000009</v>
      </c>
      <c r="J301" s="24"/>
      <c r="K301" s="5"/>
      <c r="L301" s="24"/>
    </row>
    <row r="302" spans="1:12" x14ac:dyDescent="0.25">
      <c r="A302" s="51">
        <v>20</v>
      </c>
      <c r="B302" s="172"/>
      <c r="C302" s="174" t="s">
        <v>231</v>
      </c>
      <c r="D302" s="175"/>
      <c r="E302" s="175"/>
      <c r="F302" s="176">
        <v>1963</v>
      </c>
      <c r="G302" s="142"/>
      <c r="H302" s="142"/>
      <c r="I302" s="178">
        <v>6499601.5900000017</v>
      </c>
      <c r="J302" s="24"/>
      <c r="K302" s="5"/>
      <c r="L302" s="24"/>
    </row>
    <row r="303" spans="1:12" ht="24" x14ac:dyDescent="0.25">
      <c r="A303" s="41"/>
      <c r="B303" s="180">
        <v>430308</v>
      </c>
      <c r="C303" s="45" t="s">
        <v>26</v>
      </c>
      <c r="D303" s="168" t="s">
        <v>167</v>
      </c>
      <c r="E303" s="45" t="s">
        <v>168</v>
      </c>
      <c r="F303" s="169">
        <v>4</v>
      </c>
      <c r="G303" s="15">
        <v>3081.97</v>
      </c>
      <c r="H303" s="15">
        <v>3081.97</v>
      </c>
      <c r="I303" s="171">
        <v>12327.88</v>
      </c>
      <c r="J303" s="24"/>
      <c r="K303" s="5"/>
      <c r="L303" s="24"/>
    </row>
    <row r="304" spans="1:12" ht="36" x14ac:dyDescent="0.25">
      <c r="A304" s="41"/>
      <c r="B304" s="172"/>
      <c r="C304" s="40"/>
      <c r="D304" s="168" t="s">
        <v>169</v>
      </c>
      <c r="E304" s="45" t="s">
        <v>170</v>
      </c>
      <c r="F304" s="169">
        <v>2</v>
      </c>
      <c r="G304" s="15">
        <v>4542.25</v>
      </c>
      <c r="H304" s="15">
        <v>4542.25</v>
      </c>
      <c r="I304" s="171">
        <v>9084.5</v>
      </c>
      <c r="J304" s="24"/>
      <c r="K304" s="5"/>
      <c r="L304" s="24"/>
    </row>
    <row r="305" spans="1:12" x14ac:dyDescent="0.25">
      <c r="A305" s="41"/>
      <c r="B305" s="172"/>
      <c r="C305" s="40"/>
      <c r="D305" s="168" t="s">
        <v>194</v>
      </c>
      <c r="E305" s="45" t="s">
        <v>195</v>
      </c>
      <c r="F305" s="169">
        <v>3</v>
      </c>
      <c r="G305" s="15">
        <v>3081.97</v>
      </c>
      <c r="H305" s="15">
        <v>3081.97</v>
      </c>
      <c r="I305" s="171">
        <v>9245.91</v>
      </c>
      <c r="J305" s="24"/>
      <c r="K305" s="5"/>
      <c r="L305" s="24"/>
    </row>
    <row r="306" spans="1:12" x14ac:dyDescent="0.25">
      <c r="A306" s="41"/>
      <c r="B306" s="172"/>
      <c r="C306" s="40"/>
      <c r="D306" s="168" t="s">
        <v>171</v>
      </c>
      <c r="E306" s="45" t="s">
        <v>172</v>
      </c>
      <c r="F306" s="169">
        <v>7</v>
      </c>
      <c r="G306" s="15">
        <v>3081.97</v>
      </c>
      <c r="H306" s="15">
        <v>3081.97</v>
      </c>
      <c r="I306" s="171">
        <v>21573.789999999997</v>
      </c>
      <c r="J306" s="24"/>
      <c r="K306" s="5"/>
      <c r="L306" s="24"/>
    </row>
    <row r="307" spans="1:12" ht="24" x14ac:dyDescent="0.25">
      <c r="A307" s="41"/>
      <c r="B307" s="172"/>
      <c r="C307" s="40"/>
      <c r="D307" s="168" t="s">
        <v>151</v>
      </c>
      <c r="E307" s="45" t="s">
        <v>152</v>
      </c>
      <c r="F307" s="169">
        <v>122</v>
      </c>
      <c r="G307" s="15">
        <v>3081.97</v>
      </c>
      <c r="H307" s="15">
        <v>3081.97</v>
      </c>
      <c r="I307" s="171">
        <v>376000.33999999997</v>
      </c>
      <c r="J307" s="24"/>
      <c r="K307" s="5"/>
      <c r="L307" s="24"/>
    </row>
    <row r="308" spans="1:12" x14ac:dyDescent="0.25">
      <c r="A308" s="41"/>
      <c r="B308" s="172"/>
      <c r="C308" s="40"/>
      <c r="D308" s="168" t="s">
        <v>202</v>
      </c>
      <c r="E308" s="45" t="s">
        <v>203</v>
      </c>
      <c r="F308" s="169">
        <v>4</v>
      </c>
      <c r="G308" s="15">
        <v>3081.97</v>
      </c>
      <c r="H308" s="15">
        <v>3081.97</v>
      </c>
      <c r="I308" s="171">
        <v>12327.88</v>
      </c>
      <c r="J308" s="24"/>
      <c r="K308" s="5"/>
      <c r="L308" s="24"/>
    </row>
    <row r="309" spans="1:12" x14ac:dyDescent="0.25">
      <c r="A309" s="41"/>
      <c r="B309" s="172"/>
      <c r="C309" s="40"/>
      <c r="D309" s="168" t="s">
        <v>153</v>
      </c>
      <c r="E309" s="45" t="s">
        <v>154</v>
      </c>
      <c r="F309" s="169">
        <v>32</v>
      </c>
      <c r="G309" s="15">
        <v>3081.97</v>
      </c>
      <c r="H309" s="15">
        <v>3081.97</v>
      </c>
      <c r="I309" s="171">
        <v>98623.039999999994</v>
      </c>
      <c r="J309" s="24"/>
      <c r="K309" s="5"/>
      <c r="L309" s="24"/>
    </row>
    <row r="310" spans="1:12" x14ac:dyDescent="0.25">
      <c r="A310" s="41"/>
      <c r="B310" s="172"/>
      <c r="C310" s="40"/>
      <c r="D310" s="168" t="s">
        <v>129</v>
      </c>
      <c r="E310" s="45" t="s">
        <v>130</v>
      </c>
      <c r="F310" s="169">
        <v>191</v>
      </c>
      <c r="G310" s="15">
        <v>3081.97</v>
      </c>
      <c r="H310" s="15">
        <v>3081.97</v>
      </c>
      <c r="I310" s="171">
        <v>588656.27</v>
      </c>
      <c r="J310" s="24"/>
      <c r="K310" s="5"/>
      <c r="L310" s="24"/>
    </row>
    <row r="311" spans="1:12" x14ac:dyDescent="0.25">
      <c r="A311" s="41"/>
      <c r="B311" s="172"/>
      <c r="C311" s="40"/>
      <c r="D311" s="168" t="s">
        <v>204</v>
      </c>
      <c r="E311" s="45" t="s">
        <v>205</v>
      </c>
      <c r="F311" s="169">
        <v>24</v>
      </c>
      <c r="G311" s="15">
        <v>3081.97</v>
      </c>
      <c r="H311" s="15">
        <v>3081.97</v>
      </c>
      <c r="I311" s="171">
        <v>73967.28</v>
      </c>
      <c r="J311" s="24"/>
      <c r="K311" s="5"/>
      <c r="L311" s="24"/>
    </row>
    <row r="312" spans="1:12" ht="24" x14ac:dyDescent="0.25">
      <c r="A312" s="41"/>
      <c r="B312" s="172"/>
      <c r="C312" s="40"/>
      <c r="D312" s="168" t="s">
        <v>179</v>
      </c>
      <c r="E312" s="45" t="s">
        <v>180</v>
      </c>
      <c r="F312" s="169">
        <v>24</v>
      </c>
      <c r="G312" s="15">
        <v>4542.25</v>
      </c>
      <c r="H312" s="15">
        <v>4542.25</v>
      </c>
      <c r="I312" s="171">
        <v>109014</v>
      </c>
      <c r="J312" s="24"/>
      <c r="K312" s="5"/>
      <c r="L312" s="24"/>
    </row>
    <row r="313" spans="1:12" x14ac:dyDescent="0.25">
      <c r="A313" s="41"/>
      <c r="B313" s="172"/>
      <c r="C313" s="40"/>
      <c r="D313" s="168" t="s">
        <v>131</v>
      </c>
      <c r="E313" s="45" t="s">
        <v>132</v>
      </c>
      <c r="F313" s="169">
        <v>389</v>
      </c>
      <c r="G313" s="15">
        <v>2773.78</v>
      </c>
      <c r="H313" s="15">
        <v>2773.78</v>
      </c>
      <c r="I313" s="171">
        <v>1079000.4200000002</v>
      </c>
      <c r="J313" s="24"/>
      <c r="K313" s="5"/>
      <c r="L313" s="24"/>
    </row>
    <row r="314" spans="1:12" ht="36" x14ac:dyDescent="0.25">
      <c r="A314" s="41"/>
      <c r="B314" s="172"/>
      <c r="C314" s="40"/>
      <c r="D314" s="168" t="s">
        <v>133</v>
      </c>
      <c r="E314" s="45" t="s">
        <v>134</v>
      </c>
      <c r="F314" s="169">
        <v>130</v>
      </c>
      <c r="G314" s="15">
        <v>4542.25</v>
      </c>
      <c r="H314" s="15">
        <v>4542.25</v>
      </c>
      <c r="I314" s="171">
        <v>590492.5</v>
      </c>
      <c r="J314" s="24"/>
      <c r="K314" s="5"/>
      <c r="L314" s="24"/>
    </row>
    <row r="315" spans="1:12" ht="24" x14ac:dyDescent="0.25">
      <c r="A315" s="41"/>
      <c r="B315" s="172"/>
      <c r="C315" s="40"/>
      <c r="D315" s="168" t="s">
        <v>155</v>
      </c>
      <c r="E315" s="45" t="s">
        <v>156</v>
      </c>
      <c r="F315" s="169">
        <v>4</v>
      </c>
      <c r="G315" s="15">
        <v>3081.97</v>
      </c>
      <c r="H315" s="15">
        <v>3081.97</v>
      </c>
      <c r="I315" s="171">
        <v>12327.88</v>
      </c>
      <c r="J315" s="24"/>
      <c r="K315" s="5"/>
      <c r="L315" s="24"/>
    </row>
    <row r="316" spans="1:12" ht="24" x14ac:dyDescent="0.25">
      <c r="A316" s="41"/>
      <c r="B316" s="172"/>
      <c r="C316" s="40"/>
      <c r="D316" s="168" t="s">
        <v>157</v>
      </c>
      <c r="E316" s="45" t="s">
        <v>158</v>
      </c>
      <c r="F316" s="169">
        <v>14</v>
      </c>
      <c r="G316" s="15">
        <v>4281.5</v>
      </c>
      <c r="H316" s="15">
        <v>4281.5</v>
      </c>
      <c r="I316" s="171">
        <v>59941</v>
      </c>
      <c r="J316" s="24"/>
      <c r="K316" s="5"/>
      <c r="L316" s="24"/>
    </row>
    <row r="317" spans="1:12" x14ac:dyDescent="0.25">
      <c r="A317" s="41"/>
      <c r="B317" s="172"/>
      <c r="C317" s="40"/>
      <c r="D317" s="168" t="s">
        <v>159</v>
      </c>
      <c r="E317" s="45" t="s">
        <v>160</v>
      </c>
      <c r="F317" s="169">
        <v>6</v>
      </c>
      <c r="G317" s="15">
        <v>3081.97</v>
      </c>
      <c r="H317" s="15">
        <v>3081.97</v>
      </c>
      <c r="I317" s="171">
        <v>18491.82</v>
      </c>
      <c r="J317" s="24"/>
      <c r="K317" s="5"/>
      <c r="L317" s="24"/>
    </row>
    <row r="318" spans="1:12" ht="24" x14ac:dyDescent="0.25">
      <c r="A318" s="41"/>
      <c r="B318" s="172"/>
      <c r="C318" s="40"/>
      <c r="D318" s="168" t="s">
        <v>161</v>
      </c>
      <c r="E318" s="45" t="s">
        <v>162</v>
      </c>
      <c r="F318" s="169">
        <v>33</v>
      </c>
      <c r="G318" s="15">
        <v>4542.25</v>
      </c>
      <c r="H318" s="15">
        <v>4542.25</v>
      </c>
      <c r="I318" s="171">
        <v>149894.25</v>
      </c>
      <c r="J318" s="24"/>
      <c r="K318" s="5"/>
      <c r="L318" s="24"/>
    </row>
    <row r="319" spans="1:12" x14ac:dyDescent="0.25">
      <c r="A319" s="41"/>
      <c r="B319" s="172"/>
      <c r="C319" s="40"/>
      <c r="D319" s="168" t="s">
        <v>135</v>
      </c>
      <c r="E319" s="45" t="s">
        <v>136</v>
      </c>
      <c r="F319" s="169">
        <v>341</v>
      </c>
      <c r="G319" s="15">
        <v>2722.4</v>
      </c>
      <c r="H319" s="15">
        <v>2722.4</v>
      </c>
      <c r="I319" s="171">
        <v>928338.4</v>
      </c>
      <c r="J319" s="24"/>
      <c r="K319" s="5"/>
      <c r="L319" s="24"/>
    </row>
    <row r="320" spans="1:12" ht="24" x14ac:dyDescent="0.25">
      <c r="A320" s="41"/>
      <c r="B320" s="172"/>
      <c r="C320" s="40"/>
      <c r="D320" s="168" t="s">
        <v>187</v>
      </c>
      <c r="E320" s="45" t="s">
        <v>188</v>
      </c>
      <c r="F320" s="169">
        <v>18</v>
      </c>
      <c r="G320" s="15">
        <v>4542.25</v>
      </c>
      <c r="H320" s="15">
        <v>4542.25</v>
      </c>
      <c r="I320" s="171">
        <v>81760.5</v>
      </c>
      <c r="J320" s="24"/>
      <c r="K320" s="5"/>
      <c r="L320" s="24"/>
    </row>
    <row r="321" spans="1:12" x14ac:dyDescent="0.25">
      <c r="A321" s="41"/>
      <c r="B321" s="172"/>
      <c r="C321" s="40"/>
      <c r="D321" s="168" t="s">
        <v>189</v>
      </c>
      <c r="E321" s="45" t="s">
        <v>190</v>
      </c>
      <c r="F321" s="169">
        <v>63</v>
      </c>
      <c r="G321" s="15">
        <v>3081.97</v>
      </c>
      <c r="H321" s="15">
        <v>3081.97</v>
      </c>
      <c r="I321" s="171">
        <v>194164.11</v>
      </c>
      <c r="J321" s="24"/>
      <c r="K321" s="5"/>
      <c r="L321" s="24"/>
    </row>
    <row r="322" spans="1:12" ht="24" x14ac:dyDescent="0.25">
      <c r="A322" s="147"/>
      <c r="B322" s="172"/>
      <c r="C322" s="40"/>
      <c r="D322" s="168" t="s">
        <v>146</v>
      </c>
      <c r="E322" s="45" t="s">
        <v>147</v>
      </c>
      <c r="F322" s="169">
        <v>113</v>
      </c>
      <c r="G322" s="15">
        <v>3801.09</v>
      </c>
      <c r="H322" s="15">
        <v>3801.09</v>
      </c>
      <c r="I322" s="171">
        <v>429523.17000000004</v>
      </c>
      <c r="J322" s="24"/>
      <c r="K322" s="5"/>
      <c r="L322" s="24"/>
    </row>
    <row r="323" spans="1:12" ht="36" x14ac:dyDescent="0.25">
      <c r="A323" s="41"/>
      <c r="B323" s="172"/>
      <c r="C323" s="40"/>
      <c r="D323" s="168" t="s">
        <v>229</v>
      </c>
      <c r="E323" s="45" t="s">
        <v>230</v>
      </c>
      <c r="F323" s="169">
        <v>180</v>
      </c>
      <c r="G323" s="15">
        <v>5063.7700000000004</v>
      </c>
      <c r="H323" s="15">
        <v>5063.7700000000004</v>
      </c>
      <c r="I323" s="171">
        <v>911478.60000000009</v>
      </c>
      <c r="J323" s="24"/>
      <c r="K323" s="5"/>
      <c r="L323" s="24"/>
    </row>
    <row r="324" spans="1:12" x14ac:dyDescent="0.25">
      <c r="A324" s="41"/>
      <c r="B324" s="172"/>
      <c r="C324" s="174" t="s">
        <v>232</v>
      </c>
      <c r="D324" s="175"/>
      <c r="E324" s="175"/>
      <c r="F324" s="176">
        <v>1704</v>
      </c>
      <c r="G324" s="142"/>
      <c r="H324" s="142"/>
      <c r="I324" s="178">
        <v>5766233.540000001</v>
      </c>
      <c r="J324" s="24"/>
      <c r="K324" s="5"/>
      <c r="L324" s="24"/>
    </row>
    <row r="325" spans="1:12" x14ac:dyDescent="0.25">
      <c r="A325" s="51">
        <v>21</v>
      </c>
      <c r="B325" s="180">
        <v>430324</v>
      </c>
      <c r="C325" s="45" t="s">
        <v>25</v>
      </c>
      <c r="D325" s="168" t="s">
        <v>194</v>
      </c>
      <c r="E325" s="45" t="s">
        <v>195</v>
      </c>
      <c r="F325" s="169">
        <v>6</v>
      </c>
      <c r="G325" s="15">
        <v>2812.02</v>
      </c>
      <c r="H325" s="15">
        <v>2812.02</v>
      </c>
      <c r="I325" s="171">
        <v>16872.12</v>
      </c>
      <c r="J325" s="24"/>
      <c r="K325" s="5"/>
      <c r="L325" s="24"/>
    </row>
    <row r="326" spans="1:12" x14ac:dyDescent="0.25">
      <c r="A326" s="41"/>
      <c r="B326" s="172"/>
      <c r="C326" s="40"/>
      <c r="D326" s="168" t="s">
        <v>171</v>
      </c>
      <c r="E326" s="45" t="s">
        <v>172</v>
      </c>
      <c r="F326" s="169">
        <v>10</v>
      </c>
      <c r="G326" s="15">
        <v>2812.02</v>
      </c>
      <c r="H326" s="15">
        <v>2812.02</v>
      </c>
      <c r="I326" s="171">
        <v>28120.2</v>
      </c>
      <c r="J326" s="24"/>
      <c r="K326" s="5"/>
      <c r="L326" s="24"/>
    </row>
    <row r="327" spans="1:12" ht="24" x14ac:dyDescent="0.25">
      <c r="A327" s="41"/>
      <c r="B327" s="172"/>
      <c r="C327" s="40"/>
      <c r="D327" s="168" t="s">
        <v>151</v>
      </c>
      <c r="E327" s="45" t="s">
        <v>152</v>
      </c>
      <c r="F327" s="169">
        <v>80</v>
      </c>
      <c r="G327" s="15">
        <v>2812.02</v>
      </c>
      <c r="H327" s="15">
        <v>2812.02</v>
      </c>
      <c r="I327" s="171">
        <v>224961.6</v>
      </c>
      <c r="J327" s="24"/>
      <c r="K327" s="5"/>
      <c r="L327" s="24"/>
    </row>
    <row r="328" spans="1:12" x14ac:dyDescent="0.25">
      <c r="A328" s="41"/>
      <c r="B328" s="172"/>
      <c r="C328" s="40"/>
      <c r="D328" s="168" t="s">
        <v>233</v>
      </c>
      <c r="E328" s="45" t="s">
        <v>234</v>
      </c>
      <c r="F328" s="169">
        <v>9</v>
      </c>
      <c r="G328" s="15">
        <v>2812.02</v>
      </c>
      <c r="H328" s="15">
        <v>2812.02</v>
      </c>
      <c r="I328" s="171">
        <v>25308.18</v>
      </c>
      <c r="J328" s="24"/>
      <c r="K328" s="5"/>
      <c r="L328" s="24"/>
    </row>
    <row r="329" spans="1:12" x14ac:dyDescent="0.25">
      <c r="A329" s="41"/>
      <c r="B329" s="172"/>
      <c r="C329" s="40"/>
      <c r="D329" s="168" t="s">
        <v>177</v>
      </c>
      <c r="E329" s="45" t="s">
        <v>178</v>
      </c>
      <c r="F329" s="169">
        <v>8</v>
      </c>
      <c r="G329" s="15">
        <v>2812.02</v>
      </c>
      <c r="H329" s="15">
        <v>2812.02</v>
      </c>
      <c r="I329" s="171">
        <v>22496.16</v>
      </c>
      <c r="J329" s="24"/>
      <c r="K329" s="5"/>
      <c r="L329" s="24"/>
    </row>
    <row r="330" spans="1:12" ht="24" x14ac:dyDescent="0.25">
      <c r="A330" s="41"/>
      <c r="B330" s="172"/>
      <c r="C330" s="40"/>
      <c r="D330" s="168" t="s">
        <v>235</v>
      </c>
      <c r="E330" s="45" t="s">
        <v>236</v>
      </c>
      <c r="F330" s="169">
        <v>4</v>
      </c>
      <c r="G330" s="15">
        <v>4144.3900000000003</v>
      </c>
      <c r="H330" s="15">
        <v>4144.3900000000003</v>
      </c>
      <c r="I330" s="171">
        <v>16577.560000000001</v>
      </c>
      <c r="J330" s="24"/>
      <c r="K330" s="5"/>
      <c r="L330" s="24"/>
    </row>
    <row r="331" spans="1:12" x14ac:dyDescent="0.25">
      <c r="A331" s="41"/>
      <c r="B331" s="172"/>
      <c r="C331" s="40"/>
      <c r="D331" s="168" t="s">
        <v>129</v>
      </c>
      <c r="E331" s="45" t="s">
        <v>130</v>
      </c>
      <c r="F331" s="169">
        <v>94</v>
      </c>
      <c r="G331" s="15">
        <v>2812.02</v>
      </c>
      <c r="H331" s="15">
        <v>2812.02</v>
      </c>
      <c r="I331" s="171">
        <v>264329.88</v>
      </c>
      <c r="J331" s="24"/>
      <c r="K331" s="5"/>
      <c r="L331" s="24"/>
    </row>
    <row r="332" spans="1:12" x14ac:dyDescent="0.25">
      <c r="A332" s="41"/>
      <c r="B332" s="172"/>
      <c r="C332" s="40"/>
      <c r="D332" s="168" t="s">
        <v>204</v>
      </c>
      <c r="E332" s="45" t="s">
        <v>205</v>
      </c>
      <c r="F332" s="169">
        <v>6</v>
      </c>
      <c r="G332" s="15">
        <v>2812.02</v>
      </c>
      <c r="H332" s="15">
        <v>2812.02</v>
      </c>
      <c r="I332" s="171">
        <v>16872.12</v>
      </c>
      <c r="J332" s="24"/>
      <c r="K332" s="5"/>
      <c r="L332" s="24"/>
    </row>
    <row r="333" spans="1:12" ht="24" x14ac:dyDescent="0.25">
      <c r="A333" s="41"/>
      <c r="B333" s="172"/>
      <c r="C333" s="40"/>
      <c r="D333" s="168" t="s">
        <v>179</v>
      </c>
      <c r="E333" s="45" t="s">
        <v>180</v>
      </c>
      <c r="F333" s="169">
        <v>12</v>
      </c>
      <c r="G333" s="15">
        <v>4144.3900000000003</v>
      </c>
      <c r="H333" s="15">
        <v>4144.3900000000003</v>
      </c>
      <c r="I333" s="171">
        <v>49732.680000000008</v>
      </c>
      <c r="J333" s="24"/>
      <c r="K333" s="5"/>
      <c r="L333" s="24"/>
    </row>
    <row r="334" spans="1:12" x14ac:dyDescent="0.25">
      <c r="A334" s="41"/>
      <c r="B334" s="172"/>
      <c r="C334" s="40"/>
      <c r="D334" s="168" t="s">
        <v>131</v>
      </c>
      <c r="E334" s="45" t="s">
        <v>132</v>
      </c>
      <c r="F334" s="169">
        <v>110</v>
      </c>
      <c r="G334" s="15">
        <v>2530.8200000000002</v>
      </c>
      <c r="H334" s="15">
        <v>2530.8200000000002</v>
      </c>
      <c r="I334" s="171">
        <v>278390.2</v>
      </c>
      <c r="J334" s="24"/>
      <c r="K334" s="5"/>
      <c r="L334" s="24"/>
    </row>
    <row r="335" spans="1:12" ht="36" x14ac:dyDescent="0.25">
      <c r="A335" s="41"/>
      <c r="B335" s="172"/>
      <c r="C335" s="40"/>
      <c r="D335" s="168" t="s">
        <v>133</v>
      </c>
      <c r="E335" s="45" t="s">
        <v>134</v>
      </c>
      <c r="F335" s="169">
        <v>122</v>
      </c>
      <c r="G335" s="15">
        <v>4144.3900000000003</v>
      </c>
      <c r="H335" s="15">
        <v>4144.3900000000003</v>
      </c>
      <c r="I335" s="171">
        <v>505615.58</v>
      </c>
      <c r="J335" s="24"/>
      <c r="K335" s="5"/>
      <c r="L335" s="24"/>
    </row>
    <row r="336" spans="1:12" x14ac:dyDescent="0.25">
      <c r="A336" s="41"/>
      <c r="B336" s="172"/>
      <c r="C336" s="40"/>
      <c r="D336" s="168" t="s">
        <v>181</v>
      </c>
      <c r="E336" s="45" t="s">
        <v>182</v>
      </c>
      <c r="F336" s="169">
        <v>66</v>
      </c>
      <c r="G336" s="15">
        <v>2812.02</v>
      </c>
      <c r="H336" s="15">
        <v>2812.02</v>
      </c>
      <c r="I336" s="171">
        <v>185593.32</v>
      </c>
      <c r="J336" s="24"/>
      <c r="K336" s="5"/>
      <c r="L336" s="24"/>
    </row>
    <row r="337" spans="1:12" ht="24" x14ac:dyDescent="0.25">
      <c r="A337" s="41"/>
      <c r="B337" s="172"/>
      <c r="C337" s="40"/>
      <c r="D337" s="168" t="s">
        <v>225</v>
      </c>
      <c r="E337" s="45" t="s">
        <v>226</v>
      </c>
      <c r="F337" s="169">
        <v>5</v>
      </c>
      <c r="G337" s="15">
        <v>2812.02</v>
      </c>
      <c r="H337" s="15">
        <v>2812.02</v>
      </c>
      <c r="I337" s="171">
        <v>14060.1</v>
      </c>
      <c r="J337" s="24"/>
      <c r="K337" s="5"/>
      <c r="L337" s="24"/>
    </row>
    <row r="338" spans="1:12" ht="24" x14ac:dyDescent="0.25">
      <c r="A338" s="41"/>
      <c r="B338" s="172"/>
      <c r="C338" s="40"/>
      <c r="D338" s="168" t="s">
        <v>155</v>
      </c>
      <c r="E338" s="45" t="s">
        <v>156</v>
      </c>
      <c r="F338" s="169">
        <v>8</v>
      </c>
      <c r="G338" s="15">
        <v>2812.02</v>
      </c>
      <c r="H338" s="15">
        <v>2812.02</v>
      </c>
      <c r="I338" s="171">
        <v>22496.16</v>
      </c>
      <c r="J338" s="24"/>
      <c r="K338" s="5"/>
      <c r="L338" s="24"/>
    </row>
    <row r="339" spans="1:12" ht="24" x14ac:dyDescent="0.25">
      <c r="A339" s="41"/>
      <c r="B339" s="172"/>
      <c r="C339" s="40"/>
      <c r="D339" s="168" t="s">
        <v>157</v>
      </c>
      <c r="E339" s="45" t="s">
        <v>158</v>
      </c>
      <c r="F339" s="169">
        <v>21</v>
      </c>
      <c r="G339" s="15">
        <v>3906.48</v>
      </c>
      <c r="H339" s="15">
        <v>3906.48</v>
      </c>
      <c r="I339" s="171">
        <v>82036.08</v>
      </c>
      <c r="J339" s="24"/>
      <c r="K339" s="5"/>
      <c r="L339" s="24"/>
    </row>
    <row r="340" spans="1:12" x14ac:dyDescent="0.25">
      <c r="A340" s="41"/>
      <c r="B340" s="172"/>
      <c r="C340" s="40"/>
      <c r="D340" s="168" t="s">
        <v>159</v>
      </c>
      <c r="E340" s="45" t="s">
        <v>160</v>
      </c>
      <c r="F340" s="169">
        <v>7</v>
      </c>
      <c r="G340" s="15">
        <v>2812.02</v>
      </c>
      <c r="H340" s="15">
        <v>2812.02</v>
      </c>
      <c r="I340" s="171">
        <v>19684.14</v>
      </c>
      <c r="J340" s="24"/>
      <c r="K340" s="5"/>
      <c r="L340" s="24"/>
    </row>
    <row r="341" spans="1:12" ht="24" x14ac:dyDescent="0.25">
      <c r="A341" s="41"/>
      <c r="B341" s="172"/>
      <c r="C341" s="40"/>
      <c r="D341" s="168" t="s">
        <v>161</v>
      </c>
      <c r="E341" s="45" t="s">
        <v>162</v>
      </c>
      <c r="F341" s="169">
        <v>19</v>
      </c>
      <c r="G341" s="15">
        <v>4144.3900000000003</v>
      </c>
      <c r="H341" s="15">
        <v>4144.3900000000003</v>
      </c>
      <c r="I341" s="171">
        <v>78743.41</v>
      </c>
      <c r="J341" s="24"/>
      <c r="K341" s="5"/>
      <c r="L341" s="24"/>
    </row>
    <row r="342" spans="1:12" x14ac:dyDescent="0.25">
      <c r="A342" s="41"/>
      <c r="B342" s="172"/>
      <c r="C342" s="40"/>
      <c r="D342" s="168" t="s">
        <v>135</v>
      </c>
      <c r="E342" s="45" t="s">
        <v>136</v>
      </c>
      <c r="F342" s="169">
        <v>130</v>
      </c>
      <c r="G342" s="15">
        <v>2483.94</v>
      </c>
      <c r="H342" s="15">
        <v>2483.94</v>
      </c>
      <c r="I342" s="171">
        <v>322912.2</v>
      </c>
      <c r="J342" s="24"/>
      <c r="K342" s="5"/>
      <c r="L342" s="24"/>
    </row>
    <row r="343" spans="1:12" ht="24" x14ac:dyDescent="0.25">
      <c r="A343" s="41"/>
      <c r="B343" s="172"/>
      <c r="C343" s="40"/>
      <c r="D343" s="168" t="s">
        <v>140</v>
      </c>
      <c r="E343" s="45" t="s">
        <v>141</v>
      </c>
      <c r="F343" s="169">
        <v>8</v>
      </c>
      <c r="G343" s="15">
        <v>4144.3900000000003</v>
      </c>
      <c r="H343" s="15">
        <v>4144.3900000000003</v>
      </c>
      <c r="I343" s="171">
        <v>33155.120000000003</v>
      </c>
      <c r="J343" s="24"/>
      <c r="K343" s="5"/>
      <c r="L343" s="24"/>
    </row>
    <row r="344" spans="1:12" ht="24" x14ac:dyDescent="0.25">
      <c r="A344" s="41"/>
      <c r="B344" s="172"/>
      <c r="C344" s="40"/>
      <c r="D344" s="168" t="s">
        <v>142</v>
      </c>
      <c r="E344" s="45" t="s">
        <v>143</v>
      </c>
      <c r="F344" s="169">
        <v>4</v>
      </c>
      <c r="G344" s="15">
        <v>4144.3900000000003</v>
      </c>
      <c r="H344" s="15">
        <v>4144.3900000000003</v>
      </c>
      <c r="I344" s="171">
        <v>16577.560000000001</v>
      </c>
      <c r="J344" s="24"/>
      <c r="K344" s="5"/>
      <c r="L344" s="24"/>
    </row>
    <row r="345" spans="1:12" x14ac:dyDescent="0.25">
      <c r="A345" s="41"/>
      <c r="B345" s="172"/>
      <c r="C345" s="40"/>
      <c r="D345" s="168" t="s">
        <v>144</v>
      </c>
      <c r="E345" s="45" t="s">
        <v>145</v>
      </c>
      <c r="F345" s="169">
        <v>2</v>
      </c>
      <c r="G345" s="15">
        <v>2812.02</v>
      </c>
      <c r="H345" s="15">
        <v>2812.02</v>
      </c>
      <c r="I345" s="171">
        <v>5624.04</v>
      </c>
      <c r="J345" s="24"/>
      <c r="K345" s="5"/>
      <c r="L345" s="24"/>
    </row>
    <row r="346" spans="1:12" ht="24" x14ac:dyDescent="0.25">
      <c r="A346" s="41"/>
      <c r="B346" s="172"/>
      <c r="C346" s="40"/>
      <c r="D346" s="168" t="s">
        <v>146</v>
      </c>
      <c r="E346" s="45" t="s">
        <v>147</v>
      </c>
      <c r="F346" s="169">
        <v>24</v>
      </c>
      <c r="G346" s="15">
        <v>3468.15</v>
      </c>
      <c r="H346" s="15">
        <v>3468.15</v>
      </c>
      <c r="I346" s="171">
        <v>83235.600000000006</v>
      </c>
      <c r="J346" s="24"/>
      <c r="K346" s="5"/>
      <c r="L346" s="24"/>
    </row>
    <row r="347" spans="1:12" ht="36" x14ac:dyDescent="0.25">
      <c r="A347" s="41"/>
      <c r="B347" s="172"/>
      <c r="C347" s="40"/>
      <c r="D347" s="168" t="s">
        <v>148</v>
      </c>
      <c r="E347" s="45" t="s">
        <v>149</v>
      </c>
      <c r="F347" s="169">
        <v>108</v>
      </c>
      <c r="G347" s="15">
        <v>4620.2299999999996</v>
      </c>
      <c r="H347" s="15">
        <v>4620.2299999999996</v>
      </c>
      <c r="I347" s="171">
        <v>498984.83999999997</v>
      </c>
      <c r="J347" s="24"/>
      <c r="K347" s="5"/>
      <c r="L347" s="24"/>
    </row>
    <row r="348" spans="1:12" x14ac:dyDescent="0.25">
      <c r="A348" s="41"/>
      <c r="B348" s="172"/>
      <c r="C348" s="40"/>
      <c r="D348" s="168" t="s">
        <v>221</v>
      </c>
      <c r="E348" s="45" t="s">
        <v>222</v>
      </c>
      <c r="F348" s="169">
        <v>25</v>
      </c>
      <c r="G348" s="15">
        <v>2812.02</v>
      </c>
      <c r="H348" s="15">
        <v>2812.02</v>
      </c>
      <c r="I348" s="171">
        <v>70300.5</v>
      </c>
      <c r="J348" s="24"/>
      <c r="K348" s="5"/>
      <c r="L348" s="24"/>
    </row>
    <row r="349" spans="1:12" ht="24" x14ac:dyDescent="0.25">
      <c r="A349" s="147"/>
      <c r="B349" s="172"/>
      <c r="C349" s="40"/>
      <c r="D349" s="168" t="s">
        <v>208</v>
      </c>
      <c r="E349" s="45" t="s">
        <v>209</v>
      </c>
      <c r="F349" s="169">
        <v>45</v>
      </c>
      <c r="G349" s="15">
        <v>4144.3900000000003</v>
      </c>
      <c r="H349" s="15">
        <v>4144.3900000000003</v>
      </c>
      <c r="I349" s="171">
        <v>186497.55000000002</v>
      </c>
      <c r="J349" s="24"/>
      <c r="K349" s="5"/>
      <c r="L349" s="24"/>
    </row>
    <row r="350" spans="1:12" ht="24" x14ac:dyDescent="0.25">
      <c r="A350" s="41"/>
      <c r="B350" s="172"/>
      <c r="C350" s="40"/>
      <c r="D350" s="168" t="s">
        <v>137</v>
      </c>
      <c r="E350" s="45" t="s">
        <v>138</v>
      </c>
      <c r="F350" s="169">
        <v>33</v>
      </c>
      <c r="G350" s="15">
        <v>2530.8200000000002</v>
      </c>
      <c r="H350" s="15">
        <v>2467.5500000000002</v>
      </c>
      <c r="I350" s="171">
        <v>81429.150000000009</v>
      </c>
      <c r="J350" s="24"/>
      <c r="K350" s="5"/>
      <c r="L350" s="24"/>
    </row>
    <row r="351" spans="1:12" x14ac:dyDescent="0.25">
      <c r="A351" s="41"/>
      <c r="B351" s="172"/>
      <c r="C351" s="174" t="s">
        <v>237</v>
      </c>
      <c r="D351" s="175"/>
      <c r="E351" s="175"/>
      <c r="F351" s="176">
        <v>966</v>
      </c>
      <c r="G351" s="142"/>
      <c r="H351" s="142"/>
      <c r="I351" s="178">
        <v>3150606.05</v>
      </c>
      <c r="J351" s="24"/>
      <c r="K351" s="5"/>
      <c r="L351" s="24"/>
    </row>
    <row r="352" spans="1:12" x14ac:dyDescent="0.25">
      <c r="A352" s="51">
        <v>22</v>
      </c>
      <c r="B352" s="180">
        <v>430325</v>
      </c>
      <c r="C352" s="45" t="s">
        <v>24</v>
      </c>
      <c r="D352" s="168" t="s">
        <v>213</v>
      </c>
      <c r="E352" s="45" t="s">
        <v>214</v>
      </c>
      <c r="F352" s="169">
        <v>2</v>
      </c>
      <c r="G352" s="15">
        <v>3081.97</v>
      </c>
      <c r="H352" s="15">
        <v>3081.97</v>
      </c>
      <c r="I352" s="171">
        <v>6163.94</v>
      </c>
      <c r="J352" s="24"/>
      <c r="K352" s="5"/>
      <c r="L352" s="24"/>
    </row>
    <row r="353" spans="1:12" ht="24" x14ac:dyDescent="0.25">
      <c r="A353" s="41"/>
      <c r="B353" s="172"/>
      <c r="C353" s="40"/>
      <c r="D353" s="168" t="s">
        <v>151</v>
      </c>
      <c r="E353" s="45" t="s">
        <v>152</v>
      </c>
      <c r="F353" s="169">
        <v>24</v>
      </c>
      <c r="G353" s="15">
        <v>3081.97</v>
      </c>
      <c r="H353" s="15">
        <v>3081.97</v>
      </c>
      <c r="I353" s="171">
        <v>73967.28</v>
      </c>
      <c r="J353" s="24"/>
      <c r="K353" s="5"/>
      <c r="L353" s="24"/>
    </row>
    <row r="354" spans="1:12" x14ac:dyDescent="0.25">
      <c r="A354" s="41"/>
      <c r="B354" s="172"/>
      <c r="C354" s="40"/>
      <c r="D354" s="168" t="s">
        <v>202</v>
      </c>
      <c r="E354" s="45" t="s">
        <v>203</v>
      </c>
      <c r="F354" s="169">
        <v>13</v>
      </c>
      <c r="G354" s="15">
        <v>3081.97</v>
      </c>
      <c r="H354" s="15">
        <v>3081.97</v>
      </c>
      <c r="I354" s="171">
        <v>40065.61</v>
      </c>
      <c r="J354" s="24"/>
      <c r="K354" s="5"/>
      <c r="L354" s="24"/>
    </row>
    <row r="355" spans="1:12" x14ac:dyDescent="0.25">
      <c r="A355" s="41"/>
      <c r="B355" s="172"/>
      <c r="C355" s="40"/>
      <c r="D355" s="168" t="s">
        <v>197</v>
      </c>
      <c r="E355" s="45" t="s">
        <v>198</v>
      </c>
      <c r="F355" s="169">
        <v>2</v>
      </c>
      <c r="G355" s="15">
        <v>3081.97</v>
      </c>
      <c r="H355" s="15">
        <v>3081.97</v>
      </c>
      <c r="I355" s="171">
        <v>6163.94</v>
      </c>
      <c r="J355" s="24"/>
      <c r="K355" s="5"/>
      <c r="L355" s="24"/>
    </row>
    <row r="356" spans="1:12" x14ac:dyDescent="0.25">
      <c r="A356" s="41"/>
      <c r="B356" s="172"/>
      <c r="C356" s="40"/>
      <c r="D356" s="168" t="s">
        <v>153</v>
      </c>
      <c r="E356" s="45" t="s">
        <v>154</v>
      </c>
      <c r="F356" s="169">
        <v>20</v>
      </c>
      <c r="G356" s="15">
        <v>3081.97</v>
      </c>
      <c r="H356" s="15">
        <v>3081.97</v>
      </c>
      <c r="I356" s="171">
        <v>61639.399999999994</v>
      </c>
      <c r="J356" s="24"/>
      <c r="K356" s="5"/>
      <c r="L356" s="24"/>
    </row>
    <row r="357" spans="1:12" x14ac:dyDescent="0.25">
      <c r="A357" s="41"/>
      <c r="B357" s="172"/>
      <c r="C357" s="40"/>
      <c r="D357" s="168" t="s">
        <v>219</v>
      </c>
      <c r="E357" s="45" t="s">
        <v>220</v>
      </c>
      <c r="F357" s="169">
        <v>3</v>
      </c>
      <c r="G357" s="15">
        <v>3081.97</v>
      </c>
      <c r="H357" s="15">
        <v>3081.97</v>
      </c>
      <c r="I357" s="171">
        <v>9245.91</v>
      </c>
      <c r="J357" s="24"/>
      <c r="K357" s="5"/>
      <c r="L357" s="24"/>
    </row>
    <row r="358" spans="1:12" x14ac:dyDescent="0.25">
      <c r="A358" s="41"/>
      <c r="B358" s="172"/>
      <c r="C358" s="40"/>
      <c r="D358" s="168" t="s">
        <v>233</v>
      </c>
      <c r="E358" s="45" t="s">
        <v>234</v>
      </c>
      <c r="F358" s="169">
        <v>13</v>
      </c>
      <c r="G358" s="15">
        <v>3081.97</v>
      </c>
      <c r="H358" s="15">
        <v>3081.97</v>
      </c>
      <c r="I358" s="171">
        <v>40065.61</v>
      </c>
      <c r="J358" s="24"/>
      <c r="K358" s="5"/>
      <c r="L358" s="24"/>
    </row>
    <row r="359" spans="1:12" x14ac:dyDescent="0.25">
      <c r="A359" s="41"/>
      <c r="B359" s="172"/>
      <c r="C359" s="40"/>
      <c r="D359" s="168" t="s">
        <v>177</v>
      </c>
      <c r="E359" s="45" t="s">
        <v>178</v>
      </c>
      <c r="F359" s="169">
        <v>3</v>
      </c>
      <c r="G359" s="15">
        <v>3081.97</v>
      </c>
      <c r="H359" s="15">
        <v>3081.97</v>
      </c>
      <c r="I359" s="171">
        <v>9245.91</v>
      </c>
      <c r="J359" s="24"/>
      <c r="K359" s="5"/>
      <c r="L359" s="24"/>
    </row>
    <row r="360" spans="1:12" x14ac:dyDescent="0.25">
      <c r="A360" s="41"/>
      <c r="B360" s="172"/>
      <c r="C360" s="40"/>
      <c r="D360" s="168" t="s">
        <v>129</v>
      </c>
      <c r="E360" s="45" t="s">
        <v>130</v>
      </c>
      <c r="F360" s="169">
        <v>48</v>
      </c>
      <c r="G360" s="15">
        <v>3081.97</v>
      </c>
      <c r="H360" s="15">
        <v>3081.97</v>
      </c>
      <c r="I360" s="171">
        <v>147934.56</v>
      </c>
      <c r="J360" s="24"/>
      <c r="K360" s="5"/>
      <c r="L360" s="24"/>
    </row>
    <row r="361" spans="1:12" x14ac:dyDescent="0.25">
      <c r="A361" s="41"/>
      <c r="B361" s="172"/>
      <c r="C361" s="40"/>
      <c r="D361" s="168" t="s">
        <v>204</v>
      </c>
      <c r="E361" s="45" t="s">
        <v>205</v>
      </c>
      <c r="F361" s="169">
        <v>10</v>
      </c>
      <c r="G361" s="15">
        <v>3081.97</v>
      </c>
      <c r="H361" s="15">
        <v>3081.97</v>
      </c>
      <c r="I361" s="171">
        <v>30819.699999999997</v>
      </c>
      <c r="J361" s="24"/>
      <c r="K361" s="5"/>
      <c r="L361" s="24"/>
    </row>
    <row r="362" spans="1:12" ht="24" x14ac:dyDescent="0.25">
      <c r="A362" s="41"/>
      <c r="B362" s="172"/>
      <c r="C362" s="40"/>
      <c r="D362" s="168" t="s">
        <v>179</v>
      </c>
      <c r="E362" s="45" t="s">
        <v>180</v>
      </c>
      <c r="F362" s="169">
        <v>25</v>
      </c>
      <c r="G362" s="15">
        <v>4542.25</v>
      </c>
      <c r="H362" s="15">
        <v>4542.25</v>
      </c>
      <c r="I362" s="171">
        <v>113556.25</v>
      </c>
      <c r="J362" s="24"/>
      <c r="K362" s="5"/>
      <c r="L362" s="24"/>
    </row>
    <row r="363" spans="1:12" x14ac:dyDescent="0.25">
      <c r="A363" s="41"/>
      <c r="B363" s="172"/>
      <c r="C363" s="40"/>
      <c r="D363" s="168" t="s">
        <v>131</v>
      </c>
      <c r="E363" s="45" t="s">
        <v>132</v>
      </c>
      <c r="F363" s="169">
        <v>113</v>
      </c>
      <c r="G363" s="15">
        <v>2773.78</v>
      </c>
      <c r="H363" s="15">
        <v>2773.78</v>
      </c>
      <c r="I363" s="171">
        <v>313437.14</v>
      </c>
      <c r="J363" s="24"/>
      <c r="K363" s="5"/>
      <c r="L363" s="24"/>
    </row>
    <row r="364" spans="1:12" ht="36" x14ac:dyDescent="0.25">
      <c r="A364" s="41"/>
      <c r="B364" s="172"/>
      <c r="C364" s="40"/>
      <c r="D364" s="168" t="s">
        <v>133</v>
      </c>
      <c r="E364" s="45" t="s">
        <v>134</v>
      </c>
      <c r="F364" s="169">
        <v>199</v>
      </c>
      <c r="G364" s="15">
        <v>4542.25</v>
      </c>
      <c r="H364" s="15">
        <v>4542.25</v>
      </c>
      <c r="I364" s="171">
        <v>903907.75</v>
      </c>
      <c r="J364" s="24"/>
      <c r="K364" s="5"/>
      <c r="L364" s="24"/>
    </row>
    <row r="365" spans="1:12" x14ac:dyDescent="0.25">
      <c r="A365" s="41"/>
      <c r="B365" s="172"/>
      <c r="C365" s="40"/>
      <c r="D365" s="168" t="s">
        <v>183</v>
      </c>
      <c r="E365" s="45" t="s">
        <v>184</v>
      </c>
      <c r="F365" s="169">
        <v>2</v>
      </c>
      <c r="G365" s="15">
        <v>3081.97</v>
      </c>
      <c r="H365" s="15">
        <v>3081.97</v>
      </c>
      <c r="I365" s="171">
        <v>6163.94</v>
      </c>
      <c r="J365" s="24"/>
      <c r="K365" s="5"/>
      <c r="L365" s="24"/>
    </row>
    <row r="366" spans="1:12" ht="24" x14ac:dyDescent="0.25">
      <c r="A366" s="41"/>
      <c r="B366" s="172"/>
      <c r="C366" s="40"/>
      <c r="D366" s="168" t="s">
        <v>157</v>
      </c>
      <c r="E366" s="45" t="s">
        <v>158</v>
      </c>
      <c r="F366" s="169">
        <v>42</v>
      </c>
      <c r="G366" s="15">
        <v>4281.5</v>
      </c>
      <c r="H366" s="15">
        <v>4281.5</v>
      </c>
      <c r="I366" s="171">
        <v>179823</v>
      </c>
      <c r="J366" s="24"/>
      <c r="K366" s="5"/>
      <c r="L366" s="24"/>
    </row>
    <row r="367" spans="1:12" ht="24" x14ac:dyDescent="0.25">
      <c r="A367" s="41"/>
      <c r="B367" s="172"/>
      <c r="C367" s="40"/>
      <c r="D367" s="168" t="s">
        <v>161</v>
      </c>
      <c r="E367" s="45" t="s">
        <v>162</v>
      </c>
      <c r="F367" s="169">
        <v>25</v>
      </c>
      <c r="G367" s="15">
        <v>4542.25</v>
      </c>
      <c r="H367" s="15">
        <v>4542.25</v>
      </c>
      <c r="I367" s="171">
        <v>113556.25</v>
      </c>
      <c r="J367" s="24"/>
      <c r="K367" s="5"/>
      <c r="L367" s="24"/>
    </row>
    <row r="368" spans="1:12" x14ac:dyDescent="0.25">
      <c r="A368" s="41"/>
      <c r="B368" s="172"/>
      <c r="C368" s="40"/>
      <c r="D368" s="168" t="s">
        <v>135</v>
      </c>
      <c r="E368" s="45" t="s">
        <v>136</v>
      </c>
      <c r="F368" s="169">
        <v>208</v>
      </c>
      <c r="G368" s="15">
        <v>2722.4</v>
      </c>
      <c r="H368" s="15">
        <v>2722.4</v>
      </c>
      <c r="I368" s="171">
        <v>566259.20000000007</v>
      </c>
      <c r="J368" s="24"/>
      <c r="K368" s="5"/>
      <c r="L368" s="24"/>
    </row>
    <row r="369" spans="1:12" ht="24" x14ac:dyDescent="0.25">
      <c r="A369" s="41"/>
      <c r="B369" s="172"/>
      <c r="C369" s="40"/>
      <c r="D369" s="168" t="s">
        <v>187</v>
      </c>
      <c r="E369" s="45" t="s">
        <v>188</v>
      </c>
      <c r="F369" s="169">
        <v>15</v>
      </c>
      <c r="G369" s="15">
        <v>4542.25</v>
      </c>
      <c r="H369" s="15">
        <v>4542.25</v>
      </c>
      <c r="I369" s="171">
        <v>68133.75</v>
      </c>
      <c r="J369" s="24"/>
      <c r="K369" s="5"/>
      <c r="L369" s="24"/>
    </row>
    <row r="370" spans="1:12" ht="24" x14ac:dyDescent="0.25">
      <c r="A370" s="41"/>
      <c r="B370" s="172"/>
      <c r="C370" s="40"/>
      <c r="D370" s="168" t="s">
        <v>140</v>
      </c>
      <c r="E370" s="45" t="s">
        <v>141</v>
      </c>
      <c r="F370" s="169">
        <v>4</v>
      </c>
      <c r="G370" s="15">
        <v>4542.25</v>
      </c>
      <c r="H370" s="15">
        <v>4542.25</v>
      </c>
      <c r="I370" s="171">
        <v>18169</v>
      </c>
      <c r="J370" s="24"/>
      <c r="K370" s="5"/>
      <c r="L370" s="24"/>
    </row>
    <row r="371" spans="1:12" x14ac:dyDescent="0.25">
      <c r="A371" s="41"/>
      <c r="B371" s="172"/>
      <c r="C371" s="40"/>
      <c r="D371" s="168" t="s">
        <v>189</v>
      </c>
      <c r="E371" s="45" t="s">
        <v>190</v>
      </c>
      <c r="F371" s="169">
        <v>42</v>
      </c>
      <c r="G371" s="15">
        <v>3081.97</v>
      </c>
      <c r="H371" s="15">
        <v>3081.97</v>
      </c>
      <c r="I371" s="171">
        <v>129442.73999999999</v>
      </c>
      <c r="J371" s="24"/>
      <c r="K371" s="5"/>
      <c r="L371" s="24"/>
    </row>
    <row r="372" spans="1:12" x14ac:dyDescent="0.25">
      <c r="A372" s="41"/>
      <c r="B372" s="172"/>
      <c r="C372" s="40"/>
      <c r="D372" s="168" t="s">
        <v>191</v>
      </c>
      <c r="E372" s="45" t="s">
        <v>192</v>
      </c>
      <c r="F372" s="169">
        <v>2</v>
      </c>
      <c r="G372" s="15">
        <v>3081.97</v>
      </c>
      <c r="H372" s="15">
        <v>3081.97</v>
      </c>
      <c r="I372" s="171">
        <v>6163.94</v>
      </c>
      <c r="J372" s="24"/>
      <c r="K372" s="5"/>
      <c r="L372" s="24"/>
    </row>
    <row r="373" spans="1:12" ht="24" x14ac:dyDescent="0.25">
      <c r="A373" s="41"/>
      <c r="B373" s="172"/>
      <c r="C373" s="40"/>
      <c r="D373" s="168" t="s">
        <v>142</v>
      </c>
      <c r="E373" s="45" t="s">
        <v>143</v>
      </c>
      <c r="F373" s="169">
        <v>39</v>
      </c>
      <c r="G373" s="15">
        <v>4542.25</v>
      </c>
      <c r="H373" s="15">
        <v>4542.25</v>
      </c>
      <c r="I373" s="171">
        <v>177147.75</v>
      </c>
      <c r="J373" s="24"/>
      <c r="K373" s="5"/>
      <c r="L373" s="24"/>
    </row>
    <row r="374" spans="1:12" x14ac:dyDescent="0.25">
      <c r="A374" s="41"/>
      <c r="B374" s="172"/>
      <c r="C374" s="40"/>
      <c r="D374" s="168" t="s">
        <v>144</v>
      </c>
      <c r="E374" s="45" t="s">
        <v>145</v>
      </c>
      <c r="F374" s="169">
        <v>16</v>
      </c>
      <c r="G374" s="15">
        <v>3081.97</v>
      </c>
      <c r="H374" s="15">
        <v>3081.97</v>
      </c>
      <c r="I374" s="171">
        <v>49311.519999999997</v>
      </c>
      <c r="J374" s="24"/>
      <c r="K374" s="5"/>
      <c r="L374" s="24"/>
    </row>
    <row r="375" spans="1:12" ht="24" x14ac:dyDescent="0.25">
      <c r="A375" s="41"/>
      <c r="B375" s="172"/>
      <c r="C375" s="40"/>
      <c r="D375" s="168" t="s">
        <v>146</v>
      </c>
      <c r="E375" s="45" t="s">
        <v>147</v>
      </c>
      <c r="F375" s="169">
        <v>32</v>
      </c>
      <c r="G375" s="15">
        <v>3801.09</v>
      </c>
      <c r="H375" s="15">
        <v>3801.09</v>
      </c>
      <c r="I375" s="171">
        <v>121634.88</v>
      </c>
      <c r="J375" s="24"/>
      <c r="K375" s="5"/>
      <c r="L375" s="24"/>
    </row>
    <row r="376" spans="1:12" ht="36" x14ac:dyDescent="0.25">
      <c r="A376" s="147"/>
      <c r="B376" s="172"/>
      <c r="C376" s="40"/>
      <c r="D376" s="168" t="s">
        <v>148</v>
      </c>
      <c r="E376" s="45" t="s">
        <v>149</v>
      </c>
      <c r="F376" s="169">
        <v>206</v>
      </c>
      <c r="G376" s="15">
        <v>5063.7700000000004</v>
      </c>
      <c r="H376" s="15">
        <v>5063.7700000000004</v>
      </c>
      <c r="I376" s="171">
        <v>1043136.6200000001</v>
      </c>
      <c r="J376" s="24"/>
      <c r="K376" s="5"/>
      <c r="L376" s="24"/>
    </row>
    <row r="377" spans="1:12" ht="24" x14ac:dyDescent="0.25">
      <c r="A377" s="41"/>
      <c r="B377" s="172"/>
      <c r="C377" s="40"/>
      <c r="D377" s="168" t="s">
        <v>137</v>
      </c>
      <c r="E377" s="45" t="s">
        <v>138</v>
      </c>
      <c r="F377" s="169">
        <v>299</v>
      </c>
      <c r="G377" s="15">
        <v>2773.78</v>
      </c>
      <c r="H377" s="15">
        <v>2704.43</v>
      </c>
      <c r="I377" s="171">
        <v>808624.57</v>
      </c>
      <c r="J377" s="24"/>
      <c r="K377" s="5"/>
      <c r="L377" s="24"/>
    </row>
    <row r="378" spans="1:12" x14ac:dyDescent="0.25">
      <c r="A378" s="41"/>
      <c r="B378" s="172"/>
      <c r="C378" s="174" t="s">
        <v>238</v>
      </c>
      <c r="D378" s="175"/>
      <c r="E378" s="175"/>
      <c r="F378" s="176">
        <v>1407</v>
      </c>
      <c r="G378" s="142"/>
      <c r="H378" s="142"/>
      <c r="I378" s="178">
        <v>5043780.16</v>
      </c>
      <c r="J378" s="24"/>
      <c r="K378" s="5"/>
      <c r="L378" s="24"/>
    </row>
    <row r="379" spans="1:12" ht="24" x14ac:dyDescent="0.25">
      <c r="A379" s="51">
        <v>23</v>
      </c>
      <c r="B379" s="180">
        <v>430328</v>
      </c>
      <c r="C379" s="45" t="s">
        <v>239</v>
      </c>
      <c r="D379" s="168" t="s">
        <v>151</v>
      </c>
      <c r="E379" s="45" t="s">
        <v>152</v>
      </c>
      <c r="F379" s="169">
        <v>22</v>
      </c>
      <c r="G379" s="15">
        <v>3081.97</v>
      </c>
      <c r="H379" s="15">
        <v>3081.97</v>
      </c>
      <c r="I379" s="171">
        <v>67803.34</v>
      </c>
      <c r="J379" s="24"/>
      <c r="K379" s="5"/>
      <c r="L379" s="24"/>
    </row>
    <row r="380" spans="1:12" x14ac:dyDescent="0.25">
      <c r="A380" s="41"/>
      <c r="B380" s="172"/>
      <c r="C380" s="40"/>
      <c r="D380" s="168" t="s">
        <v>202</v>
      </c>
      <c r="E380" s="45" t="s">
        <v>203</v>
      </c>
      <c r="F380" s="169">
        <v>3</v>
      </c>
      <c r="G380" s="15">
        <v>3081.97</v>
      </c>
      <c r="H380" s="15">
        <v>3081.97</v>
      </c>
      <c r="I380" s="171">
        <v>9245.91</v>
      </c>
      <c r="J380" s="24"/>
      <c r="K380" s="5"/>
      <c r="L380" s="24"/>
    </row>
    <row r="381" spans="1:12" x14ac:dyDescent="0.25">
      <c r="A381" s="41"/>
      <c r="B381" s="172"/>
      <c r="C381" s="40"/>
      <c r="D381" s="168" t="s">
        <v>197</v>
      </c>
      <c r="E381" s="45" t="s">
        <v>198</v>
      </c>
      <c r="F381" s="169">
        <v>5</v>
      </c>
      <c r="G381" s="15">
        <v>3081.97</v>
      </c>
      <c r="H381" s="15">
        <v>3081.97</v>
      </c>
      <c r="I381" s="171">
        <v>15409.849999999999</v>
      </c>
      <c r="J381" s="24"/>
      <c r="K381" s="5"/>
      <c r="L381" s="24"/>
    </row>
    <row r="382" spans="1:12" x14ac:dyDescent="0.25">
      <c r="A382" s="41"/>
      <c r="B382" s="172"/>
      <c r="C382" s="40"/>
      <c r="D382" s="168" t="s">
        <v>153</v>
      </c>
      <c r="E382" s="45" t="s">
        <v>154</v>
      </c>
      <c r="F382" s="169">
        <v>10</v>
      </c>
      <c r="G382" s="15">
        <v>3081.97</v>
      </c>
      <c r="H382" s="15">
        <v>3081.97</v>
      </c>
      <c r="I382" s="171">
        <v>30819.699999999997</v>
      </c>
      <c r="J382" s="24"/>
      <c r="K382" s="5"/>
      <c r="L382" s="24"/>
    </row>
    <row r="383" spans="1:12" x14ac:dyDescent="0.25">
      <c r="A383" s="41"/>
      <c r="B383" s="172"/>
      <c r="C383" s="40"/>
      <c r="D383" s="168" t="s">
        <v>177</v>
      </c>
      <c r="E383" s="45" t="s">
        <v>178</v>
      </c>
      <c r="F383" s="169">
        <v>3</v>
      </c>
      <c r="G383" s="15">
        <v>3081.97</v>
      </c>
      <c r="H383" s="15">
        <v>3081.97</v>
      </c>
      <c r="I383" s="171">
        <v>9245.91</v>
      </c>
      <c r="J383" s="24"/>
      <c r="K383" s="5"/>
      <c r="L383" s="24"/>
    </row>
    <row r="384" spans="1:12" x14ac:dyDescent="0.25">
      <c r="A384" s="41"/>
      <c r="B384" s="172"/>
      <c r="C384" s="40"/>
      <c r="D384" s="168" t="s">
        <v>129</v>
      </c>
      <c r="E384" s="45" t="s">
        <v>130</v>
      </c>
      <c r="F384" s="169">
        <v>6</v>
      </c>
      <c r="G384" s="15">
        <v>3081.97</v>
      </c>
      <c r="H384" s="15">
        <v>3081.97</v>
      </c>
      <c r="I384" s="171">
        <v>18491.82</v>
      </c>
      <c r="J384" s="24"/>
      <c r="K384" s="5"/>
      <c r="L384" s="24"/>
    </row>
    <row r="385" spans="1:12" x14ac:dyDescent="0.25">
      <c r="A385" s="41"/>
      <c r="B385" s="172"/>
      <c r="C385" s="40"/>
      <c r="D385" s="168" t="s">
        <v>204</v>
      </c>
      <c r="E385" s="45" t="s">
        <v>205</v>
      </c>
      <c r="F385" s="169">
        <v>5</v>
      </c>
      <c r="G385" s="15">
        <v>3081.97</v>
      </c>
      <c r="H385" s="15">
        <v>3081.97</v>
      </c>
      <c r="I385" s="171">
        <v>15409.849999999999</v>
      </c>
      <c r="J385" s="24"/>
      <c r="K385" s="5"/>
      <c r="L385" s="24"/>
    </row>
    <row r="386" spans="1:12" x14ac:dyDescent="0.25">
      <c r="A386" s="41"/>
      <c r="B386" s="172"/>
      <c r="C386" s="40"/>
      <c r="D386" s="168" t="s">
        <v>131</v>
      </c>
      <c r="E386" s="45" t="s">
        <v>132</v>
      </c>
      <c r="F386" s="169">
        <v>7</v>
      </c>
      <c r="G386" s="15">
        <v>2773.78</v>
      </c>
      <c r="H386" s="15">
        <v>2773.78</v>
      </c>
      <c r="I386" s="171">
        <v>19416.460000000003</v>
      </c>
      <c r="J386" s="24"/>
      <c r="K386" s="5"/>
      <c r="L386" s="24"/>
    </row>
    <row r="387" spans="1:12" ht="36" x14ac:dyDescent="0.25">
      <c r="A387" s="41"/>
      <c r="B387" s="172"/>
      <c r="C387" s="40"/>
      <c r="D387" s="168" t="s">
        <v>133</v>
      </c>
      <c r="E387" s="45" t="s">
        <v>134</v>
      </c>
      <c r="F387" s="169">
        <v>26</v>
      </c>
      <c r="G387" s="15">
        <v>4542.25</v>
      </c>
      <c r="H387" s="15">
        <v>4542.25</v>
      </c>
      <c r="I387" s="171">
        <v>118098.5</v>
      </c>
      <c r="J387" s="24"/>
      <c r="K387" s="5"/>
      <c r="L387" s="24"/>
    </row>
    <row r="388" spans="1:12" x14ac:dyDescent="0.25">
      <c r="A388" s="41"/>
      <c r="B388" s="172"/>
      <c r="C388" s="40"/>
      <c r="D388" s="168" t="s">
        <v>181</v>
      </c>
      <c r="E388" s="45" t="s">
        <v>182</v>
      </c>
      <c r="F388" s="169">
        <v>47</v>
      </c>
      <c r="G388" s="15">
        <v>3081.97</v>
      </c>
      <c r="H388" s="15">
        <v>3081.97</v>
      </c>
      <c r="I388" s="171">
        <v>144852.59</v>
      </c>
      <c r="J388" s="24"/>
      <c r="K388" s="5"/>
      <c r="L388" s="24"/>
    </row>
    <row r="389" spans="1:12" x14ac:dyDescent="0.25">
      <c r="A389" s="41"/>
      <c r="B389" s="172"/>
      <c r="C389" s="40"/>
      <c r="D389" s="168" t="s">
        <v>183</v>
      </c>
      <c r="E389" s="45" t="s">
        <v>184</v>
      </c>
      <c r="F389" s="169">
        <v>5</v>
      </c>
      <c r="G389" s="15">
        <v>3081.97</v>
      </c>
      <c r="H389" s="15">
        <v>3081.97</v>
      </c>
      <c r="I389" s="171">
        <v>15409.849999999999</v>
      </c>
      <c r="J389" s="24"/>
      <c r="K389" s="5"/>
      <c r="L389" s="24"/>
    </row>
    <row r="390" spans="1:12" x14ac:dyDescent="0.25">
      <c r="A390" s="41"/>
      <c r="B390" s="172"/>
      <c r="C390" s="40"/>
      <c r="D390" s="168" t="s">
        <v>185</v>
      </c>
      <c r="E390" s="45" t="s">
        <v>186</v>
      </c>
      <c r="F390" s="169">
        <v>5</v>
      </c>
      <c r="G390" s="15">
        <v>3081.97</v>
      </c>
      <c r="H390" s="15">
        <v>3081.97</v>
      </c>
      <c r="I390" s="171">
        <v>15409.849999999999</v>
      </c>
      <c r="J390" s="24"/>
      <c r="K390" s="5"/>
      <c r="L390" s="24"/>
    </row>
    <row r="391" spans="1:12" x14ac:dyDescent="0.25">
      <c r="A391" s="41"/>
      <c r="B391" s="172"/>
      <c r="C391" s="40"/>
      <c r="D391" s="168" t="s">
        <v>135</v>
      </c>
      <c r="E391" s="45" t="s">
        <v>136</v>
      </c>
      <c r="F391" s="169">
        <v>25</v>
      </c>
      <c r="G391" s="15">
        <v>2722.4</v>
      </c>
      <c r="H391" s="15">
        <v>2722.4</v>
      </c>
      <c r="I391" s="171">
        <v>68060</v>
      </c>
      <c r="J391" s="24"/>
      <c r="K391" s="5"/>
      <c r="L391" s="24"/>
    </row>
    <row r="392" spans="1:12" x14ac:dyDescent="0.25">
      <c r="A392" s="41"/>
      <c r="B392" s="172"/>
      <c r="C392" s="40"/>
      <c r="D392" s="168" t="s">
        <v>189</v>
      </c>
      <c r="E392" s="45" t="s">
        <v>190</v>
      </c>
      <c r="F392" s="169">
        <v>5</v>
      </c>
      <c r="G392" s="15">
        <v>3081.97</v>
      </c>
      <c r="H392" s="15">
        <v>3081.97</v>
      </c>
      <c r="I392" s="171">
        <v>15409.849999999999</v>
      </c>
      <c r="J392" s="24"/>
      <c r="K392" s="5"/>
      <c r="L392" s="24"/>
    </row>
    <row r="393" spans="1:12" x14ac:dyDescent="0.25">
      <c r="A393" s="41"/>
      <c r="B393" s="172"/>
      <c r="C393" s="40"/>
      <c r="D393" s="168" t="s">
        <v>191</v>
      </c>
      <c r="E393" s="45" t="s">
        <v>192</v>
      </c>
      <c r="F393" s="169">
        <v>2</v>
      </c>
      <c r="G393" s="15">
        <v>3081.97</v>
      </c>
      <c r="H393" s="15">
        <v>3081.97</v>
      </c>
      <c r="I393" s="171">
        <v>6163.94</v>
      </c>
      <c r="J393" s="24"/>
      <c r="K393" s="5"/>
      <c r="L393" s="24"/>
    </row>
    <row r="394" spans="1:12" x14ac:dyDescent="0.25">
      <c r="A394" s="41"/>
      <c r="B394" s="172"/>
      <c r="C394" s="40"/>
      <c r="D394" s="168" t="s">
        <v>144</v>
      </c>
      <c r="E394" s="45" t="s">
        <v>145</v>
      </c>
      <c r="F394" s="169">
        <v>5</v>
      </c>
      <c r="G394" s="15">
        <v>3081.97</v>
      </c>
      <c r="H394" s="15">
        <v>3081.97</v>
      </c>
      <c r="I394" s="171">
        <v>15409.849999999999</v>
      </c>
      <c r="J394" s="24"/>
      <c r="K394" s="5"/>
      <c r="L394" s="24"/>
    </row>
    <row r="395" spans="1:12" ht="24" x14ac:dyDescent="0.25">
      <c r="A395" s="41"/>
      <c r="B395" s="172"/>
      <c r="C395" s="40"/>
      <c r="D395" s="168" t="s">
        <v>146</v>
      </c>
      <c r="E395" s="45" t="s">
        <v>147</v>
      </c>
      <c r="F395" s="169">
        <v>10</v>
      </c>
      <c r="G395" s="15">
        <v>3801.09</v>
      </c>
      <c r="H395" s="15">
        <v>3801.09</v>
      </c>
      <c r="I395" s="171">
        <v>38010.9</v>
      </c>
      <c r="J395" s="24"/>
      <c r="K395" s="5"/>
      <c r="L395" s="24"/>
    </row>
    <row r="396" spans="1:12" ht="36" x14ac:dyDescent="0.25">
      <c r="A396" s="41"/>
      <c r="B396" s="172"/>
      <c r="C396" s="40"/>
      <c r="D396" s="168" t="s">
        <v>148</v>
      </c>
      <c r="E396" s="45" t="s">
        <v>149</v>
      </c>
      <c r="F396" s="169">
        <v>6</v>
      </c>
      <c r="G396" s="15">
        <v>5063.7700000000004</v>
      </c>
      <c r="H396" s="15">
        <v>5063.7700000000004</v>
      </c>
      <c r="I396" s="171">
        <v>30382.620000000003</v>
      </c>
      <c r="J396" s="24"/>
      <c r="K396" s="5"/>
      <c r="L396" s="24"/>
    </row>
    <row r="397" spans="1:12" ht="24" x14ac:dyDescent="0.25">
      <c r="A397" s="41"/>
      <c r="B397" s="172"/>
      <c r="C397" s="40"/>
      <c r="D397" s="168" t="s">
        <v>164</v>
      </c>
      <c r="E397" s="45" t="s">
        <v>165</v>
      </c>
      <c r="F397" s="169">
        <v>18</v>
      </c>
      <c r="G397" s="15">
        <v>5063.7700000000004</v>
      </c>
      <c r="H397" s="15">
        <v>5063.7700000000004</v>
      </c>
      <c r="I397" s="171">
        <v>91147.860000000015</v>
      </c>
      <c r="J397" s="24"/>
      <c r="K397" s="5"/>
      <c r="L397" s="24"/>
    </row>
    <row r="398" spans="1:12" x14ac:dyDescent="0.25">
      <c r="A398" s="147"/>
      <c r="B398" s="172"/>
      <c r="C398" s="40"/>
      <c r="D398" s="168" t="s">
        <v>221</v>
      </c>
      <c r="E398" s="45" t="s">
        <v>222</v>
      </c>
      <c r="F398" s="169">
        <v>5</v>
      </c>
      <c r="G398" s="15">
        <v>3081.97</v>
      </c>
      <c r="H398" s="15">
        <v>3081.97</v>
      </c>
      <c r="I398" s="171">
        <v>15409.849999999999</v>
      </c>
      <c r="J398" s="24"/>
      <c r="K398" s="5"/>
      <c r="L398" s="24"/>
    </row>
    <row r="399" spans="1:12" ht="24" x14ac:dyDescent="0.25">
      <c r="A399" s="41"/>
      <c r="B399" s="172"/>
      <c r="C399" s="40"/>
      <c r="D399" s="168" t="s">
        <v>208</v>
      </c>
      <c r="E399" s="45" t="s">
        <v>209</v>
      </c>
      <c r="F399" s="169">
        <v>30</v>
      </c>
      <c r="G399" s="15">
        <v>4542.25</v>
      </c>
      <c r="H399" s="15">
        <v>4542.25</v>
      </c>
      <c r="I399" s="171">
        <v>136267.5</v>
      </c>
      <c r="J399" s="24"/>
      <c r="K399" s="5"/>
      <c r="L399" s="24"/>
    </row>
    <row r="400" spans="1:12" x14ac:dyDescent="0.25">
      <c r="A400" s="41"/>
      <c r="B400" s="172"/>
      <c r="C400" s="174" t="s">
        <v>240</v>
      </c>
      <c r="D400" s="175"/>
      <c r="E400" s="175"/>
      <c r="F400" s="176">
        <v>250</v>
      </c>
      <c r="G400" s="142"/>
      <c r="H400" s="142"/>
      <c r="I400" s="178">
        <v>895875.99999999977</v>
      </c>
      <c r="J400" s="24"/>
      <c r="K400" s="5"/>
      <c r="L400" s="24"/>
    </row>
    <row r="401" spans="1:12" x14ac:dyDescent="0.25">
      <c r="A401" s="51">
        <v>24</v>
      </c>
      <c r="B401" s="180">
        <v>430331</v>
      </c>
      <c r="C401" s="45" t="s">
        <v>23</v>
      </c>
      <c r="D401" s="168" t="s">
        <v>167</v>
      </c>
      <c r="E401" s="45" t="s">
        <v>168</v>
      </c>
      <c r="F401" s="169">
        <v>10</v>
      </c>
      <c r="G401" s="15">
        <v>2812.02</v>
      </c>
      <c r="H401" s="15">
        <v>2812.02</v>
      </c>
      <c r="I401" s="171">
        <v>28120.2</v>
      </c>
      <c r="J401" s="24"/>
      <c r="K401" s="5"/>
      <c r="L401" s="24"/>
    </row>
    <row r="402" spans="1:12" ht="36" x14ac:dyDescent="0.25">
      <c r="A402" s="41"/>
      <c r="B402" s="172"/>
      <c r="C402" s="40"/>
      <c r="D402" s="168" t="s">
        <v>169</v>
      </c>
      <c r="E402" s="45" t="s">
        <v>170</v>
      </c>
      <c r="F402" s="169">
        <v>3</v>
      </c>
      <c r="G402" s="15">
        <v>4144.3900000000003</v>
      </c>
      <c r="H402" s="15">
        <v>4144.3900000000003</v>
      </c>
      <c r="I402" s="171">
        <v>12433.170000000002</v>
      </c>
      <c r="J402" s="24"/>
      <c r="K402" s="5"/>
      <c r="L402" s="24"/>
    </row>
    <row r="403" spans="1:12" ht="24" x14ac:dyDescent="0.25">
      <c r="A403" s="41"/>
      <c r="B403" s="172"/>
      <c r="C403" s="40"/>
      <c r="D403" s="168" t="s">
        <v>151</v>
      </c>
      <c r="E403" s="45" t="s">
        <v>152</v>
      </c>
      <c r="F403" s="169">
        <v>23</v>
      </c>
      <c r="G403" s="15">
        <v>2812.02</v>
      </c>
      <c r="H403" s="15">
        <v>2812.02</v>
      </c>
      <c r="I403" s="171">
        <v>64676.46</v>
      </c>
      <c r="J403" s="24"/>
      <c r="K403" s="5"/>
      <c r="L403" s="24"/>
    </row>
    <row r="404" spans="1:12" x14ac:dyDescent="0.25">
      <c r="A404" s="41"/>
      <c r="B404" s="172"/>
      <c r="C404" s="40"/>
      <c r="D404" s="168" t="s">
        <v>202</v>
      </c>
      <c r="E404" s="45" t="s">
        <v>203</v>
      </c>
      <c r="F404" s="169">
        <v>8</v>
      </c>
      <c r="G404" s="15">
        <v>2812.02</v>
      </c>
      <c r="H404" s="15">
        <v>2812.02</v>
      </c>
      <c r="I404" s="171">
        <v>22496.16</v>
      </c>
      <c r="J404" s="24"/>
      <c r="K404" s="5"/>
      <c r="L404" s="24"/>
    </row>
    <row r="405" spans="1:12" x14ac:dyDescent="0.25">
      <c r="A405" s="41"/>
      <c r="B405" s="172"/>
      <c r="C405" s="40"/>
      <c r="D405" s="168" t="s">
        <v>197</v>
      </c>
      <c r="E405" s="45" t="s">
        <v>198</v>
      </c>
      <c r="F405" s="169">
        <v>4</v>
      </c>
      <c r="G405" s="15">
        <v>2812.02</v>
      </c>
      <c r="H405" s="15">
        <v>2812.02</v>
      </c>
      <c r="I405" s="171">
        <v>11248.08</v>
      </c>
      <c r="J405" s="24"/>
      <c r="K405" s="5"/>
      <c r="L405" s="24"/>
    </row>
    <row r="406" spans="1:12" x14ac:dyDescent="0.25">
      <c r="A406" s="41"/>
      <c r="B406" s="172"/>
      <c r="C406" s="40"/>
      <c r="D406" s="168" t="s">
        <v>129</v>
      </c>
      <c r="E406" s="45" t="s">
        <v>130</v>
      </c>
      <c r="F406" s="169">
        <v>50</v>
      </c>
      <c r="G406" s="15">
        <v>2812.02</v>
      </c>
      <c r="H406" s="15">
        <v>2812.02</v>
      </c>
      <c r="I406" s="171">
        <v>140601</v>
      </c>
      <c r="J406" s="24"/>
      <c r="K406" s="5"/>
      <c r="L406" s="24"/>
    </row>
    <row r="407" spans="1:12" x14ac:dyDescent="0.25">
      <c r="A407" s="41"/>
      <c r="B407" s="172"/>
      <c r="C407" s="40"/>
      <c r="D407" s="168" t="s">
        <v>131</v>
      </c>
      <c r="E407" s="45" t="s">
        <v>132</v>
      </c>
      <c r="F407" s="169">
        <v>147</v>
      </c>
      <c r="G407" s="15">
        <v>2530.8200000000002</v>
      </c>
      <c r="H407" s="15">
        <v>2530.8200000000002</v>
      </c>
      <c r="I407" s="171">
        <v>372030.54000000004</v>
      </c>
      <c r="J407" s="24"/>
      <c r="K407" s="5"/>
      <c r="L407" s="24"/>
    </row>
    <row r="408" spans="1:12" ht="36" x14ac:dyDescent="0.25">
      <c r="A408" s="41"/>
      <c r="B408" s="172"/>
      <c r="C408" s="40"/>
      <c r="D408" s="168" t="s">
        <v>133</v>
      </c>
      <c r="E408" s="45" t="s">
        <v>134</v>
      </c>
      <c r="F408" s="169">
        <v>41</v>
      </c>
      <c r="G408" s="15">
        <v>4144.3900000000003</v>
      </c>
      <c r="H408" s="15">
        <v>4144.3900000000003</v>
      </c>
      <c r="I408" s="171">
        <v>169919.99000000002</v>
      </c>
      <c r="J408" s="24"/>
      <c r="K408" s="5"/>
      <c r="L408" s="24"/>
    </row>
    <row r="409" spans="1:12" ht="24" x14ac:dyDescent="0.25">
      <c r="A409" s="41"/>
      <c r="B409" s="172"/>
      <c r="C409" s="40"/>
      <c r="D409" s="168" t="s">
        <v>157</v>
      </c>
      <c r="E409" s="45" t="s">
        <v>158</v>
      </c>
      <c r="F409" s="169">
        <v>5</v>
      </c>
      <c r="G409" s="15">
        <v>3906.48</v>
      </c>
      <c r="H409" s="15">
        <v>3906.48</v>
      </c>
      <c r="I409" s="171">
        <v>19532.400000000001</v>
      </c>
      <c r="J409" s="24"/>
      <c r="K409" s="5"/>
      <c r="L409" s="24"/>
    </row>
    <row r="410" spans="1:12" ht="24" x14ac:dyDescent="0.25">
      <c r="A410" s="41"/>
      <c r="B410" s="172"/>
      <c r="C410" s="40"/>
      <c r="D410" s="168" t="s">
        <v>161</v>
      </c>
      <c r="E410" s="45" t="s">
        <v>162</v>
      </c>
      <c r="F410" s="169">
        <v>8</v>
      </c>
      <c r="G410" s="15">
        <v>4144.3900000000003</v>
      </c>
      <c r="H410" s="15">
        <v>4144.3900000000003</v>
      </c>
      <c r="I410" s="171">
        <v>33155.120000000003</v>
      </c>
      <c r="J410" s="24"/>
      <c r="K410" s="5"/>
      <c r="L410" s="24"/>
    </row>
    <row r="411" spans="1:12" x14ac:dyDescent="0.25">
      <c r="A411" s="41"/>
      <c r="B411" s="172"/>
      <c r="C411" s="40"/>
      <c r="D411" s="168" t="s">
        <v>135</v>
      </c>
      <c r="E411" s="45" t="s">
        <v>136</v>
      </c>
      <c r="F411" s="169">
        <v>201</v>
      </c>
      <c r="G411" s="15">
        <v>2483.94</v>
      </c>
      <c r="H411" s="15">
        <v>2483.94</v>
      </c>
      <c r="I411" s="171">
        <v>499271.94</v>
      </c>
      <c r="J411" s="24"/>
      <c r="K411" s="5"/>
      <c r="L411" s="24"/>
    </row>
    <row r="412" spans="1:12" ht="24" x14ac:dyDescent="0.25">
      <c r="A412" s="41"/>
      <c r="B412" s="172"/>
      <c r="C412" s="40"/>
      <c r="D412" s="168" t="s">
        <v>187</v>
      </c>
      <c r="E412" s="45" t="s">
        <v>188</v>
      </c>
      <c r="F412" s="169">
        <v>5</v>
      </c>
      <c r="G412" s="15">
        <v>4144.3900000000003</v>
      </c>
      <c r="H412" s="15">
        <v>4144.3900000000003</v>
      </c>
      <c r="I412" s="171">
        <v>20721.95</v>
      </c>
      <c r="J412" s="24"/>
      <c r="K412" s="5"/>
      <c r="L412" s="24"/>
    </row>
    <row r="413" spans="1:12" ht="24" x14ac:dyDescent="0.25">
      <c r="A413" s="41"/>
      <c r="B413" s="172"/>
      <c r="C413" s="40"/>
      <c r="D413" s="168" t="s">
        <v>140</v>
      </c>
      <c r="E413" s="45" t="s">
        <v>141</v>
      </c>
      <c r="F413" s="169">
        <v>2</v>
      </c>
      <c r="G413" s="15">
        <v>4144.3900000000003</v>
      </c>
      <c r="H413" s="15">
        <v>4144.3900000000003</v>
      </c>
      <c r="I413" s="171">
        <v>8288.7800000000007</v>
      </c>
      <c r="J413" s="24"/>
      <c r="K413" s="5"/>
      <c r="L413" s="24"/>
    </row>
    <row r="414" spans="1:12" x14ac:dyDescent="0.25">
      <c r="A414" s="41"/>
      <c r="B414" s="172"/>
      <c r="C414" s="40"/>
      <c r="D414" s="168" t="s">
        <v>189</v>
      </c>
      <c r="E414" s="45" t="s">
        <v>190</v>
      </c>
      <c r="F414" s="169">
        <v>18</v>
      </c>
      <c r="G414" s="15">
        <v>2812.02</v>
      </c>
      <c r="H414" s="15">
        <v>2812.02</v>
      </c>
      <c r="I414" s="171">
        <v>50616.36</v>
      </c>
      <c r="J414" s="24"/>
      <c r="K414" s="5"/>
      <c r="L414" s="24"/>
    </row>
    <row r="415" spans="1:12" ht="24" x14ac:dyDescent="0.25">
      <c r="A415" s="41"/>
      <c r="B415" s="172"/>
      <c r="C415" s="40"/>
      <c r="D415" s="168" t="s">
        <v>142</v>
      </c>
      <c r="E415" s="45" t="s">
        <v>143</v>
      </c>
      <c r="F415" s="169">
        <v>6</v>
      </c>
      <c r="G415" s="15">
        <v>4144.3900000000003</v>
      </c>
      <c r="H415" s="15">
        <v>4144.3900000000003</v>
      </c>
      <c r="I415" s="171">
        <v>24866.340000000004</v>
      </c>
      <c r="J415" s="24"/>
      <c r="K415" s="5"/>
      <c r="L415" s="24"/>
    </row>
    <row r="416" spans="1:12" x14ac:dyDescent="0.25">
      <c r="A416" s="41"/>
      <c r="B416" s="172"/>
      <c r="C416" s="40"/>
      <c r="D416" s="168" t="s">
        <v>144</v>
      </c>
      <c r="E416" s="45" t="s">
        <v>145</v>
      </c>
      <c r="F416" s="169">
        <v>8</v>
      </c>
      <c r="G416" s="15">
        <v>2812.02</v>
      </c>
      <c r="H416" s="15">
        <v>2812.02</v>
      </c>
      <c r="I416" s="171">
        <v>22496.16</v>
      </c>
      <c r="J416" s="24"/>
      <c r="K416" s="5"/>
      <c r="L416" s="24"/>
    </row>
    <row r="417" spans="1:12" ht="24" x14ac:dyDescent="0.25">
      <c r="A417" s="41"/>
      <c r="B417" s="172"/>
      <c r="C417" s="40"/>
      <c r="D417" s="168" t="s">
        <v>146</v>
      </c>
      <c r="E417" s="45" t="s">
        <v>147</v>
      </c>
      <c r="F417" s="169">
        <v>63</v>
      </c>
      <c r="G417" s="15">
        <v>3468.15</v>
      </c>
      <c r="H417" s="15">
        <v>3468.15</v>
      </c>
      <c r="I417" s="171">
        <v>218493.45</v>
      </c>
      <c r="J417" s="24"/>
      <c r="K417" s="5"/>
      <c r="L417" s="24"/>
    </row>
    <row r="418" spans="1:12" ht="36" x14ac:dyDescent="0.25">
      <c r="A418" s="41"/>
      <c r="B418" s="172"/>
      <c r="C418" s="40"/>
      <c r="D418" s="168" t="s">
        <v>148</v>
      </c>
      <c r="E418" s="45" t="s">
        <v>149</v>
      </c>
      <c r="F418" s="169">
        <v>60</v>
      </c>
      <c r="G418" s="15">
        <v>4620.2299999999996</v>
      </c>
      <c r="H418" s="15">
        <v>4620.2299999999996</v>
      </c>
      <c r="I418" s="171">
        <v>277213.8</v>
      </c>
      <c r="J418" s="24"/>
      <c r="K418" s="5"/>
      <c r="L418" s="24"/>
    </row>
    <row r="419" spans="1:12" ht="24" x14ac:dyDescent="0.25">
      <c r="A419" s="147"/>
      <c r="B419" s="172"/>
      <c r="C419" s="40"/>
      <c r="D419" s="168" t="s">
        <v>137</v>
      </c>
      <c r="E419" s="45" t="s">
        <v>138</v>
      </c>
      <c r="F419" s="169">
        <v>74</v>
      </c>
      <c r="G419" s="15">
        <v>2530.8200000000002</v>
      </c>
      <c r="H419" s="15">
        <v>2467.5500000000002</v>
      </c>
      <c r="I419" s="171">
        <v>183357.94</v>
      </c>
      <c r="J419" s="24"/>
      <c r="K419" s="5"/>
      <c r="L419" s="24"/>
    </row>
    <row r="420" spans="1:12" x14ac:dyDescent="0.25">
      <c r="A420" s="41"/>
      <c r="B420" s="172"/>
      <c r="C420" s="174" t="s">
        <v>241</v>
      </c>
      <c r="D420" s="175"/>
      <c r="E420" s="175"/>
      <c r="F420" s="176">
        <v>736</v>
      </c>
      <c r="G420" s="142"/>
      <c r="H420" s="142"/>
      <c r="I420" s="178">
        <v>2179539.8400000003</v>
      </c>
      <c r="J420" s="24"/>
      <c r="K420" s="5"/>
      <c r="L420" s="24"/>
    </row>
    <row r="421" spans="1:12" x14ac:dyDescent="0.25">
      <c r="A421" s="41"/>
      <c r="B421" s="180">
        <v>430333</v>
      </c>
      <c r="C421" s="45" t="s">
        <v>22</v>
      </c>
      <c r="D421" s="168" t="s">
        <v>213</v>
      </c>
      <c r="E421" s="45" t="s">
        <v>214</v>
      </c>
      <c r="F421" s="169">
        <v>3</v>
      </c>
      <c r="G421" s="15">
        <v>3081.97</v>
      </c>
      <c r="H421" s="15">
        <v>3081.97</v>
      </c>
      <c r="I421" s="171">
        <v>9245.91</v>
      </c>
      <c r="J421" s="24"/>
      <c r="K421" s="5"/>
      <c r="L421" s="24"/>
    </row>
    <row r="422" spans="1:12" x14ac:dyDescent="0.25">
      <c r="A422" s="51">
        <v>25</v>
      </c>
      <c r="B422" s="172"/>
      <c r="C422" s="40"/>
      <c r="D422" s="168" t="s">
        <v>167</v>
      </c>
      <c r="E422" s="45" t="s">
        <v>168</v>
      </c>
      <c r="F422" s="169">
        <v>12</v>
      </c>
      <c r="G422" s="15">
        <v>3081.97</v>
      </c>
      <c r="H422" s="15">
        <v>3081.97</v>
      </c>
      <c r="I422" s="171">
        <v>36983.64</v>
      </c>
      <c r="J422" s="24"/>
      <c r="K422" s="5"/>
      <c r="L422" s="24"/>
    </row>
    <row r="423" spans="1:12" ht="36" x14ac:dyDescent="0.25">
      <c r="A423" s="41"/>
      <c r="B423" s="172"/>
      <c r="C423" s="40"/>
      <c r="D423" s="168" t="s">
        <v>169</v>
      </c>
      <c r="E423" s="45" t="s">
        <v>170</v>
      </c>
      <c r="F423" s="169">
        <v>25</v>
      </c>
      <c r="G423" s="15">
        <v>4542.25</v>
      </c>
      <c r="H423" s="15">
        <v>4542.25</v>
      </c>
      <c r="I423" s="171">
        <v>113556.25</v>
      </c>
      <c r="J423" s="24"/>
      <c r="K423" s="5"/>
      <c r="L423" s="24"/>
    </row>
    <row r="424" spans="1:12" x14ac:dyDescent="0.25">
      <c r="A424" s="41"/>
      <c r="B424" s="172"/>
      <c r="C424" s="40"/>
      <c r="D424" s="168" t="s">
        <v>194</v>
      </c>
      <c r="E424" s="45" t="s">
        <v>195</v>
      </c>
      <c r="F424" s="169">
        <v>7</v>
      </c>
      <c r="G424" s="15">
        <v>3081.97</v>
      </c>
      <c r="H424" s="15">
        <v>3081.97</v>
      </c>
      <c r="I424" s="171">
        <v>21573.789999999997</v>
      </c>
      <c r="J424" s="24"/>
      <c r="K424" s="5"/>
      <c r="L424" s="24"/>
    </row>
    <row r="425" spans="1:12" ht="36" x14ac:dyDescent="0.25">
      <c r="A425" s="41"/>
      <c r="B425" s="172"/>
      <c r="C425" s="40"/>
      <c r="D425" s="168" t="s">
        <v>173</v>
      </c>
      <c r="E425" s="45" t="s">
        <v>174</v>
      </c>
      <c r="F425" s="169">
        <v>10</v>
      </c>
      <c r="G425" s="15">
        <v>4542.25</v>
      </c>
      <c r="H425" s="15">
        <v>4542.25</v>
      </c>
      <c r="I425" s="171">
        <v>45422.5</v>
      </c>
      <c r="J425" s="24"/>
      <c r="K425" s="5"/>
      <c r="L425" s="24"/>
    </row>
    <row r="426" spans="1:12" ht="24" x14ac:dyDescent="0.25">
      <c r="A426" s="41"/>
      <c r="B426" s="172"/>
      <c r="C426" s="40"/>
      <c r="D426" s="168" t="s">
        <v>151</v>
      </c>
      <c r="E426" s="45" t="s">
        <v>152</v>
      </c>
      <c r="F426" s="169">
        <v>682</v>
      </c>
      <c r="G426" s="15">
        <v>3081.97</v>
      </c>
      <c r="H426" s="15">
        <v>3081.97</v>
      </c>
      <c r="I426" s="171">
        <v>2101903.54</v>
      </c>
      <c r="J426" s="24"/>
      <c r="K426" s="5"/>
      <c r="L426" s="24"/>
    </row>
    <row r="427" spans="1:12" x14ac:dyDescent="0.25">
      <c r="A427" s="41"/>
      <c r="B427" s="172"/>
      <c r="C427" s="40"/>
      <c r="D427" s="168" t="s">
        <v>202</v>
      </c>
      <c r="E427" s="45" t="s">
        <v>203</v>
      </c>
      <c r="F427" s="169">
        <v>34</v>
      </c>
      <c r="G427" s="15">
        <v>3081.97</v>
      </c>
      <c r="H427" s="15">
        <v>3081.97</v>
      </c>
      <c r="I427" s="171">
        <v>104786.98</v>
      </c>
      <c r="J427" s="24"/>
      <c r="K427" s="5"/>
      <c r="L427" s="24"/>
    </row>
    <row r="428" spans="1:12" x14ac:dyDescent="0.25">
      <c r="A428" s="41"/>
      <c r="B428" s="172"/>
      <c r="C428" s="40"/>
      <c r="D428" s="168" t="s">
        <v>197</v>
      </c>
      <c r="E428" s="45" t="s">
        <v>198</v>
      </c>
      <c r="F428" s="169">
        <v>16</v>
      </c>
      <c r="G428" s="15">
        <v>3081.97</v>
      </c>
      <c r="H428" s="15">
        <v>3081.97</v>
      </c>
      <c r="I428" s="171">
        <v>49311.519999999997</v>
      </c>
      <c r="J428" s="24"/>
      <c r="K428" s="5"/>
      <c r="L428" s="24"/>
    </row>
    <row r="429" spans="1:12" x14ac:dyDescent="0.25">
      <c r="A429" s="41"/>
      <c r="B429" s="172"/>
      <c r="C429" s="40"/>
      <c r="D429" s="168" t="s">
        <v>153</v>
      </c>
      <c r="E429" s="45" t="s">
        <v>154</v>
      </c>
      <c r="F429" s="169">
        <v>300</v>
      </c>
      <c r="G429" s="15">
        <v>3081.97</v>
      </c>
      <c r="H429" s="15">
        <v>3081.97</v>
      </c>
      <c r="I429" s="171">
        <v>924590.99999999988</v>
      </c>
      <c r="J429" s="24"/>
      <c r="K429" s="5"/>
      <c r="L429" s="24"/>
    </row>
    <row r="430" spans="1:12" x14ac:dyDescent="0.25">
      <c r="A430" s="41"/>
      <c r="B430" s="172"/>
      <c r="C430" s="40"/>
      <c r="D430" s="168" t="s">
        <v>219</v>
      </c>
      <c r="E430" s="45" t="s">
        <v>220</v>
      </c>
      <c r="F430" s="169">
        <v>8</v>
      </c>
      <c r="G430" s="15">
        <v>3081.97</v>
      </c>
      <c r="H430" s="15">
        <v>3081.97</v>
      </c>
      <c r="I430" s="171">
        <v>24655.759999999998</v>
      </c>
      <c r="J430" s="24"/>
      <c r="K430" s="5"/>
      <c r="L430" s="24"/>
    </row>
    <row r="431" spans="1:12" ht="24" x14ac:dyDescent="0.25">
      <c r="A431" s="41"/>
      <c r="B431" s="172"/>
      <c r="C431" s="40"/>
      <c r="D431" s="168" t="s">
        <v>235</v>
      </c>
      <c r="E431" s="45" t="s">
        <v>236</v>
      </c>
      <c r="F431" s="169">
        <v>16</v>
      </c>
      <c r="G431" s="15">
        <v>4542.25</v>
      </c>
      <c r="H431" s="15">
        <v>4542.25</v>
      </c>
      <c r="I431" s="171">
        <v>72676</v>
      </c>
      <c r="J431" s="24"/>
      <c r="K431" s="5"/>
      <c r="L431" s="24"/>
    </row>
    <row r="432" spans="1:12" x14ac:dyDescent="0.25">
      <c r="A432" s="41"/>
      <c r="B432" s="172"/>
      <c r="C432" s="40"/>
      <c r="D432" s="168" t="s">
        <v>129</v>
      </c>
      <c r="E432" s="45" t="s">
        <v>130</v>
      </c>
      <c r="F432" s="169">
        <v>1740</v>
      </c>
      <c r="G432" s="15">
        <v>3081.97</v>
      </c>
      <c r="H432" s="15">
        <v>3081.97</v>
      </c>
      <c r="I432" s="171">
        <v>5362627.8</v>
      </c>
      <c r="J432" s="24"/>
      <c r="K432" s="5"/>
      <c r="L432" s="24"/>
    </row>
    <row r="433" spans="1:12" ht="24" x14ac:dyDescent="0.25">
      <c r="A433" s="41"/>
      <c r="B433" s="172"/>
      <c r="C433" s="40"/>
      <c r="D433" s="168" t="s">
        <v>179</v>
      </c>
      <c r="E433" s="45" t="s">
        <v>180</v>
      </c>
      <c r="F433" s="169">
        <v>101</v>
      </c>
      <c r="G433" s="15">
        <v>4542.25</v>
      </c>
      <c r="H433" s="15">
        <v>4542.25</v>
      </c>
      <c r="I433" s="171">
        <v>458767.25</v>
      </c>
      <c r="J433" s="24"/>
      <c r="K433" s="5"/>
      <c r="L433" s="24"/>
    </row>
    <row r="434" spans="1:12" x14ac:dyDescent="0.25">
      <c r="A434" s="41"/>
      <c r="B434" s="172"/>
      <c r="C434" s="40"/>
      <c r="D434" s="168" t="s">
        <v>131</v>
      </c>
      <c r="E434" s="45" t="s">
        <v>132</v>
      </c>
      <c r="F434" s="169">
        <v>2410</v>
      </c>
      <c r="G434" s="15">
        <v>2773.78</v>
      </c>
      <c r="H434" s="15">
        <v>2773.78</v>
      </c>
      <c r="I434" s="171">
        <v>6684809.8000000007</v>
      </c>
      <c r="J434" s="24"/>
      <c r="K434" s="5"/>
      <c r="L434" s="24"/>
    </row>
    <row r="435" spans="1:12" ht="36" x14ac:dyDescent="0.25">
      <c r="A435" s="41"/>
      <c r="B435" s="172"/>
      <c r="C435" s="40"/>
      <c r="D435" s="168" t="s">
        <v>133</v>
      </c>
      <c r="E435" s="45" t="s">
        <v>134</v>
      </c>
      <c r="F435" s="169">
        <v>1155</v>
      </c>
      <c r="G435" s="15">
        <v>4542.25</v>
      </c>
      <c r="H435" s="15">
        <v>4542.25</v>
      </c>
      <c r="I435" s="171">
        <v>5246298.75</v>
      </c>
      <c r="J435" s="24"/>
      <c r="K435" s="5"/>
      <c r="L435" s="24"/>
    </row>
    <row r="436" spans="1:12" x14ac:dyDescent="0.25">
      <c r="A436" s="41"/>
      <c r="B436" s="172"/>
      <c r="C436" s="40"/>
      <c r="D436" s="168" t="s">
        <v>183</v>
      </c>
      <c r="E436" s="45" t="s">
        <v>184</v>
      </c>
      <c r="F436" s="169">
        <v>12</v>
      </c>
      <c r="G436" s="15">
        <v>3081.97</v>
      </c>
      <c r="H436" s="15">
        <v>3081.97</v>
      </c>
      <c r="I436" s="171">
        <v>36983.64</v>
      </c>
      <c r="J436" s="24"/>
      <c r="K436" s="5"/>
      <c r="L436" s="24"/>
    </row>
    <row r="437" spans="1:12" ht="24" x14ac:dyDescent="0.25">
      <c r="A437" s="41"/>
      <c r="B437" s="172"/>
      <c r="C437" s="40"/>
      <c r="D437" s="168" t="s">
        <v>157</v>
      </c>
      <c r="E437" s="45" t="s">
        <v>158</v>
      </c>
      <c r="F437" s="169">
        <v>206</v>
      </c>
      <c r="G437" s="15">
        <v>4281.5</v>
      </c>
      <c r="H437" s="15">
        <v>4281.5</v>
      </c>
      <c r="I437" s="171">
        <v>881989</v>
      </c>
      <c r="J437" s="24"/>
      <c r="K437" s="5"/>
      <c r="L437" s="24"/>
    </row>
    <row r="438" spans="1:12" ht="24" x14ac:dyDescent="0.25">
      <c r="A438" s="41"/>
      <c r="B438" s="172"/>
      <c r="C438" s="40"/>
      <c r="D438" s="168" t="s">
        <v>161</v>
      </c>
      <c r="E438" s="45" t="s">
        <v>162</v>
      </c>
      <c r="F438" s="169">
        <v>247</v>
      </c>
      <c r="G438" s="15">
        <v>4542.25</v>
      </c>
      <c r="H438" s="15">
        <v>4542.25</v>
      </c>
      <c r="I438" s="171">
        <v>1121935.75</v>
      </c>
      <c r="J438" s="24"/>
      <c r="K438" s="5"/>
      <c r="L438" s="24"/>
    </row>
    <row r="439" spans="1:12" x14ac:dyDescent="0.25">
      <c r="A439" s="41"/>
      <c r="B439" s="172"/>
      <c r="C439" s="40"/>
      <c r="D439" s="168" t="s">
        <v>135</v>
      </c>
      <c r="E439" s="45" t="s">
        <v>136</v>
      </c>
      <c r="F439" s="169">
        <v>1371</v>
      </c>
      <c r="G439" s="15">
        <v>2722.4</v>
      </c>
      <c r="H439" s="15">
        <v>2722.4</v>
      </c>
      <c r="I439" s="171">
        <v>3732410.4</v>
      </c>
      <c r="J439" s="24"/>
      <c r="K439" s="5"/>
      <c r="L439" s="24"/>
    </row>
    <row r="440" spans="1:12" ht="24" x14ac:dyDescent="0.25">
      <c r="A440" s="41"/>
      <c r="B440" s="172"/>
      <c r="C440" s="40"/>
      <c r="D440" s="168" t="s">
        <v>187</v>
      </c>
      <c r="E440" s="45" t="s">
        <v>188</v>
      </c>
      <c r="F440" s="169">
        <v>132</v>
      </c>
      <c r="G440" s="15">
        <v>4542.25</v>
      </c>
      <c r="H440" s="15">
        <v>4542.25</v>
      </c>
      <c r="I440" s="171">
        <v>599577</v>
      </c>
      <c r="J440" s="24"/>
      <c r="K440" s="5"/>
      <c r="L440" s="24"/>
    </row>
    <row r="441" spans="1:12" ht="24" x14ac:dyDescent="0.25">
      <c r="A441" s="41"/>
      <c r="B441" s="172"/>
      <c r="C441" s="40"/>
      <c r="D441" s="168" t="s">
        <v>140</v>
      </c>
      <c r="E441" s="45" t="s">
        <v>141</v>
      </c>
      <c r="F441" s="169">
        <v>59</v>
      </c>
      <c r="G441" s="15">
        <v>4542.25</v>
      </c>
      <c r="H441" s="15">
        <v>4542.25</v>
      </c>
      <c r="I441" s="171">
        <v>267992.75</v>
      </c>
      <c r="J441" s="24"/>
      <c r="K441" s="5"/>
      <c r="L441" s="24"/>
    </row>
    <row r="442" spans="1:12" x14ac:dyDescent="0.25">
      <c r="A442" s="41"/>
      <c r="B442" s="172"/>
      <c r="C442" s="40"/>
      <c r="D442" s="168" t="s">
        <v>189</v>
      </c>
      <c r="E442" s="45" t="s">
        <v>190</v>
      </c>
      <c r="F442" s="169">
        <v>234</v>
      </c>
      <c r="G442" s="15">
        <v>3081.97</v>
      </c>
      <c r="H442" s="15">
        <v>3081.97</v>
      </c>
      <c r="I442" s="171">
        <v>721180.98</v>
      </c>
      <c r="J442" s="24"/>
      <c r="K442" s="5"/>
      <c r="L442" s="24"/>
    </row>
    <row r="443" spans="1:12" x14ac:dyDescent="0.25">
      <c r="A443" s="41"/>
      <c r="B443" s="172"/>
      <c r="C443" s="40"/>
      <c r="D443" s="168" t="s">
        <v>191</v>
      </c>
      <c r="E443" s="45" t="s">
        <v>192</v>
      </c>
      <c r="F443" s="169">
        <v>10</v>
      </c>
      <c r="G443" s="15">
        <v>3081.97</v>
      </c>
      <c r="H443" s="15">
        <v>3081.97</v>
      </c>
      <c r="I443" s="171">
        <v>30819.699999999997</v>
      </c>
      <c r="J443" s="24"/>
      <c r="K443" s="5"/>
      <c r="L443" s="24"/>
    </row>
    <row r="444" spans="1:12" ht="24" x14ac:dyDescent="0.25">
      <c r="A444" s="41"/>
      <c r="B444" s="172"/>
      <c r="C444" s="40"/>
      <c r="D444" s="168" t="s">
        <v>142</v>
      </c>
      <c r="E444" s="45" t="s">
        <v>143</v>
      </c>
      <c r="F444" s="169">
        <v>488</v>
      </c>
      <c r="G444" s="15">
        <v>4542.25</v>
      </c>
      <c r="H444" s="15">
        <v>4542.25</v>
      </c>
      <c r="I444" s="171">
        <v>2216618</v>
      </c>
      <c r="J444" s="24"/>
      <c r="K444" s="5"/>
      <c r="L444" s="24"/>
    </row>
    <row r="445" spans="1:12" ht="24" x14ac:dyDescent="0.25">
      <c r="A445" s="41"/>
      <c r="B445" s="172"/>
      <c r="C445" s="40"/>
      <c r="D445" s="168" t="s">
        <v>146</v>
      </c>
      <c r="E445" s="45" t="s">
        <v>147</v>
      </c>
      <c r="F445" s="169">
        <v>110</v>
      </c>
      <c r="G445" s="15">
        <v>3801.09</v>
      </c>
      <c r="H445" s="15">
        <v>3801.09</v>
      </c>
      <c r="I445" s="171">
        <v>418119.9</v>
      </c>
      <c r="J445" s="24"/>
      <c r="K445" s="5"/>
      <c r="L445" s="24"/>
    </row>
    <row r="446" spans="1:12" ht="36" x14ac:dyDescent="0.25">
      <c r="A446" s="41"/>
      <c r="B446" s="172"/>
      <c r="C446" s="40"/>
      <c r="D446" s="168" t="s">
        <v>148</v>
      </c>
      <c r="E446" s="45" t="s">
        <v>149</v>
      </c>
      <c r="F446" s="169">
        <v>422</v>
      </c>
      <c r="G446" s="15">
        <v>5063.7700000000004</v>
      </c>
      <c r="H446" s="15">
        <v>5063.7700000000004</v>
      </c>
      <c r="I446" s="171">
        <v>2136910.9400000004</v>
      </c>
      <c r="J446" s="24"/>
      <c r="K446" s="5"/>
      <c r="L446" s="24"/>
    </row>
    <row r="447" spans="1:12" ht="24" x14ac:dyDescent="0.25">
      <c r="A447" s="41"/>
      <c r="B447" s="172"/>
      <c r="C447" s="40"/>
      <c r="D447" s="168" t="s">
        <v>164</v>
      </c>
      <c r="E447" s="45" t="s">
        <v>165</v>
      </c>
      <c r="F447" s="169">
        <v>390</v>
      </c>
      <c r="G447" s="15">
        <v>5063.7700000000004</v>
      </c>
      <c r="H447" s="15">
        <v>5063.7700000000004</v>
      </c>
      <c r="I447" s="171">
        <v>1974870.3000000003</v>
      </c>
      <c r="J447" s="24"/>
      <c r="K447" s="5"/>
      <c r="L447" s="24"/>
    </row>
    <row r="448" spans="1:12" ht="36" x14ac:dyDescent="0.25">
      <c r="A448" s="41"/>
      <c r="B448" s="172"/>
      <c r="C448" s="40"/>
      <c r="D448" s="168" t="s">
        <v>229</v>
      </c>
      <c r="E448" s="45" t="s">
        <v>230</v>
      </c>
      <c r="F448" s="169">
        <v>823</v>
      </c>
      <c r="G448" s="15">
        <v>5063.7700000000004</v>
      </c>
      <c r="H448" s="15">
        <v>5063.7700000000004</v>
      </c>
      <c r="I448" s="171">
        <v>4167482.7100000004</v>
      </c>
      <c r="J448" s="24"/>
      <c r="K448" s="5"/>
      <c r="L448" s="24"/>
    </row>
    <row r="449" spans="1:12" x14ac:dyDescent="0.25">
      <c r="A449" s="41"/>
      <c r="B449" s="172"/>
      <c r="C449" s="40"/>
      <c r="D449" s="168" t="s">
        <v>221</v>
      </c>
      <c r="E449" s="45" t="s">
        <v>222</v>
      </c>
      <c r="F449" s="169">
        <v>50</v>
      </c>
      <c r="G449" s="15">
        <v>3081.97</v>
      </c>
      <c r="H449" s="15">
        <v>3081.97</v>
      </c>
      <c r="I449" s="171">
        <v>154098.5</v>
      </c>
      <c r="J449" s="24"/>
      <c r="K449" s="5"/>
      <c r="L449" s="24"/>
    </row>
    <row r="450" spans="1:12" ht="24" x14ac:dyDescent="0.25">
      <c r="A450" s="147"/>
      <c r="B450" s="172"/>
      <c r="C450" s="40"/>
      <c r="D450" s="168" t="s">
        <v>208</v>
      </c>
      <c r="E450" s="45" t="s">
        <v>209</v>
      </c>
      <c r="F450" s="169">
        <v>826</v>
      </c>
      <c r="G450" s="15">
        <v>4542.25</v>
      </c>
      <c r="H450" s="15">
        <v>4542.25</v>
      </c>
      <c r="I450" s="171">
        <v>3751898.5</v>
      </c>
      <c r="J450" s="24"/>
      <c r="K450" s="5"/>
      <c r="L450" s="24"/>
    </row>
    <row r="451" spans="1:12" x14ac:dyDescent="0.25">
      <c r="A451" s="41"/>
      <c r="B451" s="172"/>
      <c r="C451" s="174" t="s">
        <v>242</v>
      </c>
      <c r="D451" s="175"/>
      <c r="E451" s="175"/>
      <c r="F451" s="176">
        <v>11899</v>
      </c>
      <c r="G451" s="142"/>
      <c r="H451" s="142"/>
      <c r="I451" s="178">
        <v>43470098.560000002</v>
      </c>
      <c r="J451" s="24"/>
      <c r="K451" s="5"/>
      <c r="L451" s="24"/>
    </row>
    <row r="452" spans="1:12" x14ac:dyDescent="0.25">
      <c r="A452" s="41"/>
      <c r="B452" s="180">
        <v>430334</v>
      </c>
      <c r="C452" s="45" t="s">
        <v>21</v>
      </c>
      <c r="D452" s="168" t="s">
        <v>194</v>
      </c>
      <c r="E452" s="45" t="s">
        <v>195</v>
      </c>
      <c r="F452" s="169">
        <v>78</v>
      </c>
      <c r="G452" s="15">
        <v>3081.97</v>
      </c>
      <c r="H452" s="15">
        <v>3081.97</v>
      </c>
      <c r="I452" s="171">
        <v>240393.65999999997</v>
      </c>
      <c r="J452" s="24"/>
      <c r="K452" s="5"/>
      <c r="L452" s="24"/>
    </row>
    <row r="453" spans="1:12" x14ac:dyDescent="0.25">
      <c r="A453" s="51">
        <v>26</v>
      </c>
      <c r="B453" s="172"/>
      <c r="C453" s="40"/>
      <c r="D453" s="168" t="s">
        <v>171</v>
      </c>
      <c r="E453" s="45" t="s">
        <v>172</v>
      </c>
      <c r="F453" s="169">
        <v>221</v>
      </c>
      <c r="G453" s="15">
        <v>3081.97</v>
      </c>
      <c r="H453" s="15">
        <v>3081.97</v>
      </c>
      <c r="I453" s="171">
        <v>681115.37</v>
      </c>
      <c r="J453" s="24"/>
      <c r="K453" s="5"/>
      <c r="L453" s="24"/>
    </row>
    <row r="454" spans="1:12" ht="24" x14ac:dyDescent="0.25">
      <c r="A454" s="41"/>
      <c r="B454" s="172"/>
      <c r="C454" s="40"/>
      <c r="D454" s="168" t="s">
        <v>151</v>
      </c>
      <c r="E454" s="45" t="s">
        <v>152</v>
      </c>
      <c r="F454" s="169">
        <v>267</v>
      </c>
      <c r="G454" s="15">
        <v>3081.97</v>
      </c>
      <c r="H454" s="15">
        <v>3081.97</v>
      </c>
      <c r="I454" s="171">
        <v>822885.99</v>
      </c>
      <c r="J454" s="24"/>
      <c r="K454" s="5"/>
      <c r="L454" s="24"/>
    </row>
    <row r="455" spans="1:12" x14ac:dyDescent="0.25">
      <c r="A455" s="41"/>
      <c r="B455" s="172"/>
      <c r="C455" s="40"/>
      <c r="D455" s="168" t="s">
        <v>153</v>
      </c>
      <c r="E455" s="45" t="s">
        <v>154</v>
      </c>
      <c r="F455" s="169">
        <v>2</v>
      </c>
      <c r="G455" s="15">
        <v>3081.97</v>
      </c>
      <c r="H455" s="15">
        <v>3081.97</v>
      </c>
      <c r="I455" s="171">
        <v>6163.94</v>
      </c>
      <c r="J455" s="24"/>
      <c r="K455" s="5"/>
      <c r="L455" s="24"/>
    </row>
    <row r="456" spans="1:12" x14ac:dyDescent="0.25">
      <c r="A456" s="41"/>
      <c r="B456" s="172"/>
      <c r="C456" s="40"/>
      <c r="D456" s="168" t="s">
        <v>219</v>
      </c>
      <c r="E456" s="45" t="s">
        <v>220</v>
      </c>
      <c r="F456" s="169">
        <v>12</v>
      </c>
      <c r="G456" s="15">
        <v>3081.97</v>
      </c>
      <c r="H456" s="15">
        <v>3081.97</v>
      </c>
      <c r="I456" s="171">
        <v>36983.64</v>
      </c>
      <c r="J456" s="24"/>
      <c r="K456" s="5"/>
      <c r="L456" s="24"/>
    </row>
    <row r="457" spans="1:12" x14ac:dyDescent="0.25">
      <c r="A457" s="41"/>
      <c r="B457" s="172"/>
      <c r="C457" s="40"/>
      <c r="D457" s="168" t="s">
        <v>129</v>
      </c>
      <c r="E457" s="45" t="s">
        <v>130</v>
      </c>
      <c r="F457" s="169">
        <v>128</v>
      </c>
      <c r="G457" s="15">
        <v>3081.97</v>
      </c>
      <c r="H457" s="15">
        <v>3081.97</v>
      </c>
      <c r="I457" s="171">
        <v>394492.15999999997</v>
      </c>
      <c r="J457" s="24"/>
      <c r="K457" s="5"/>
      <c r="L457" s="24"/>
    </row>
    <row r="458" spans="1:12" x14ac:dyDescent="0.25">
      <c r="A458" s="41"/>
      <c r="B458" s="172"/>
      <c r="C458" s="40"/>
      <c r="D458" s="168" t="s">
        <v>131</v>
      </c>
      <c r="E458" s="45" t="s">
        <v>132</v>
      </c>
      <c r="F458" s="169">
        <v>140</v>
      </c>
      <c r="G458" s="15">
        <v>2773.78</v>
      </c>
      <c r="H458" s="15">
        <v>2773.78</v>
      </c>
      <c r="I458" s="171">
        <v>388329.2</v>
      </c>
      <c r="J458" s="24"/>
      <c r="K458" s="5"/>
      <c r="L458" s="24"/>
    </row>
    <row r="459" spans="1:12" ht="36" x14ac:dyDescent="0.25">
      <c r="A459" s="41"/>
      <c r="B459" s="172"/>
      <c r="C459" s="40"/>
      <c r="D459" s="168" t="s">
        <v>133</v>
      </c>
      <c r="E459" s="45" t="s">
        <v>134</v>
      </c>
      <c r="F459" s="169">
        <v>5</v>
      </c>
      <c r="G459" s="15">
        <v>4542.25</v>
      </c>
      <c r="H459" s="15">
        <v>4542.25</v>
      </c>
      <c r="I459" s="171">
        <v>22711.25</v>
      </c>
      <c r="J459" s="24"/>
      <c r="K459" s="5"/>
      <c r="L459" s="24"/>
    </row>
    <row r="460" spans="1:12" ht="24" x14ac:dyDescent="0.25">
      <c r="A460" s="41"/>
      <c r="B460" s="172"/>
      <c r="C460" s="40"/>
      <c r="D460" s="168" t="s">
        <v>155</v>
      </c>
      <c r="E460" s="45" t="s">
        <v>156</v>
      </c>
      <c r="F460" s="169">
        <v>20</v>
      </c>
      <c r="G460" s="15">
        <v>3081.97</v>
      </c>
      <c r="H460" s="15">
        <v>3081.97</v>
      </c>
      <c r="I460" s="171">
        <v>61639.399999999994</v>
      </c>
      <c r="J460" s="24"/>
      <c r="K460" s="5"/>
      <c r="L460" s="24"/>
    </row>
    <row r="461" spans="1:12" x14ac:dyDescent="0.25">
      <c r="A461" s="41"/>
      <c r="B461" s="172"/>
      <c r="C461" s="40"/>
      <c r="D461" s="168" t="s">
        <v>159</v>
      </c>
      <c r="E461" s="45" t="s">
        <v>160</v>
      </c>
      <c r="F461" s="169">
        <v>202</v>
      </c>
      <c r="G461" s="15">
        <v>3081.97</v>
      </c>
      <c r="H461" s="15">
        <v>3081.97</v>
      </c>
      <c r="I461" s="171">
        <v>622557.93999999994</v>
      </c>
      <c r="J461" s="24"/>
      <c r="K461" s="5"/>
      <c r="L461" s="24"/>
    </row>
    <row r="462" spans="1:12" x14ac:dyDescent="0.25">
      <c r="A462" s="41"/>
      <c r="B462" s="172"/>
      <c r="C462" s="40"/>
      <c r="D462" s="168" t="s">
        <v>135</v>
      </c>
      <c r="E462" s="45" t="s">
        <v>136</v>
      </c>
      <c r="F462" s="169">
        <v>821</v>
      </c>
      <c r="G462" s="15">
        <v>2722.4</v>
      </c>
      <c r="H462" s="15">
        <v>2722.4</v>
      </c>
      <c r="I462" s="171">
        <v>2235090.4</v>
      </c>
      <c r="J462" s="24"/>
      <c r="K462" s="5"/>
      <c r="L462" s="24"/>
    </row>
    <row r="463" spans="1:12" ht="24" x14ac:dyDescent="0.25">
      <c r="A463" s="41"/>
      <c r="B463" s="172"/>
      <c r="C463" s="40"/>
      <c r="D463" s="168" t="s">
        <v>187</v>
      </c>
      <c r="E463" s="45" t="s">
        <v>188</v>
      </c>
      <c r="F463" s="169">
        <v>5</v>
      </c>
      <c r="G463" s="15">
        <v>4542.25</v>
      </c>
      <c r="H463" s="15">
        <v>4542.25</v>
      </c>
      <c r="I463" s="171">
        <v>22711.25</v>
      </c>
      <c r="J463" s="24"/>
      <c r="K463" s="5"/>
      <c r="L463" s="24"/>
    </row>
    <row r="464" spans="1:12" x14ac:dyDescent="0.25">
      <c r="A464" s="41"/>
      <c r="B464" s="172"/>
      <c r="C464" s="40"/>
      <c r="D464" s="168" t="s">
        <v>189</v>
      </c>
      <c r="E464" s="45" t="s">
        <v>190</v>
      </c>
      <c r="F464" s="169">
        <v>93</v>
      </c>
      <c r="G464" s="15">
        <v>3081.97</v>
      </c>
      <c r="H464" s="15">
        <v>3081.97</v>
      </c>
      <c r="I464" s="171">
        <v>286623.20999999996</v>
      </c>
      <c r="J464" s="24"/>
      <c r="K464" s="5"/>
      <c r="L464" s="24"/>
    </row>
    <row r="465" spans="1:12" x14ac:dyDescent="0.25">
      <c r="A465" s="41"/>
      <c r="B465" s="172"/>
      <c r="C465" s="40"/>
      <c r="D465" s="168" t="s">
        <v>144</v>
      </c>
      <c r="E465" s="45" t="s">
        <v>145</v>
      </c>
      <c r="F465" s="169">
        <v>775</v>
      </c>
      <c r="G465" s="15">
        <v>3081.97</v>
      </c>
      <c r="H465" s="15">
        <v>3081.97</v>
      </c>
      <c r="I465" s="171">
        <v>2388526.75</v>
      </c>
      <c r="J465" s="24"/>
      <c r="K465" s="5"/>
      <c r="L465" s="24"/>
    </row>
    <row r="466" spans="1:12" ht="24" x14ac:dyDescent="0.25">
      <c r="A466" s="41"/>
      <c r="B466" s="172"/>
      <c r="C466" s="40"/>
      <c r="D466" s="168" t="s">
        <v>146</v>
      </c>
      <c r="E466" s="45" t="s">
        <v>147</v>
      </c>
      <c r="F466" s="169">
        <v>893</v>
      </c>
      <c r="G466" s="15">
        <v>3801.09</v>
      </c>
      <c r="H466" s="15">
        <v>3801.09</v>
      </c>
      <c r="I466" s="171">
        <v>3394373.37</v>
      </c>
      <c r="J466" s="24"/>
      <c r="K466" s="5"/>
      <c r="L466" s="24"/>
    </row>
    <row r="467" spans="1:12" ht="36" x14ac:dyDescent="0.25">
      <c r="A467" s="41"/>
      <c r="B467" s="172"/>
      <c r="C467" s="40"/>
      <c r="D467" s="168" t="s">
        <v>148</v>
      </c>
      <c r="E467" s="45" t="s">
        <v>149</v>
      </c>
      <c r="F467" s="169">
        <v>3</v>
      </c>
      <c r="G467" s="15">
        <v>5063.7700000000004</v>
      </c>
      <c r="H467" s="15">
        <v>5063.7700000000004</v>
      </c>
      <c r="I467" s="171">
        <v>15191.310000000001</v>
      </c>
      <c r="J467" s="24"/>
      <c r="K467" s="5"/>
      <c r="L467" s="24"/>
    </row>
    <row r="468" spans="1:12" ht="24" x14ac:dyDescent="0.25">
      <c r="A468" s="41"/>
      <c r="B468" s="172"/>
      <c r="C468" s="40"/>
      <c r="D468" s="168" t="s">
        <v>164</v>
      </c>
      <c r="E468" s="45" t="s">
        <v>165</v>
      </c>
      <c r="F468" s="169">
        <v>3</v>
      </c>
      <c r="G468" s="15">
        <v>5063.7700000000004</v>
      </c>
      <c r="H468" s="15">
        <v>5063.7700000000004</v>
      </c>
      <c r="I468" s="171">
        <v>15191.310000000001</v>
      </c>
      <c r="J468" s="24"/>
      <c r="K468" s="5"/>
      <c r="L468" s="24"/>
    </row>
    <row r="469" spans="1:12" ht="24" x14ac:dyDescent="0.25">
      <c r="A469" s="41"/>
      <c r="B469" s="172"/>
      <c r="C469" s="40"/>
      <c r="D469" s="168" t="s">
        <v>208</v>
      </c>
      <c r="E469" s="45" t="s">
        <v>209</v>
      </c>
      <c r="F469" s="169">
        <v>5</v>
      </c>
      <c r="G469" s="15">
        <v>4542.25</v>
      </c>
      <c r="H469" s="15">
        <v>4542.25</v>
      </c>
      <c r="I469" s="171">
        <v>22711.25</v>
      </c>
      <c r="J469" s="24"/>
      <c r="K469" s="5"/>
      <c r="L469" s="24"/>
    </row>
    <row r="470" spans="1:12" ht="24" x14ac:dyDescent="0.25">
      <c r="A470" s="147"/>
      <c r="B470" s="172"/>
      <c r="C470" s="40"/>
      <c r="D470" s="168" t="s">
        <v>137</v>
      </c>
      <c r="E470" s="45" t="s">
        <v>138</v>
      </c>
      <c r="F470" s="169">
        <v>200</v>
      </c>
      <c r="G470" s="15">
        <v>2773.78</v>
      </c>
      <c r="H470" s="15">
        <v>2704.43</v>
      </c>
      <c r="I470" s="171">
        <v>540886</v>
      </c>
      <c r="J470" s="24"/>
      <c r="K470" s="5"/>
      <c r="L470" s="24"/>
    </row>
    <row r="471" spans="1:12" x14ac:dyDescent="0.25">
      <c r="A471" s="41"/>
      <c r="B471" s="172"/>
      <c r="C471" s="174" t="s">
        <v>243</v>
      </c>
      <c r="D471" s="175"/>
      <c r="E471" s="175"/>
      <c r="F471" s="176">
        <v>3873</v>
      </c>
      <c r="G471" s="142"/>
      <c r="H471" s="142"/>
      <c r="I471" s="178">
        <v>12198577.4</v>
      </c>
      <c r="J471" s="24"/>
      <c r="K471" s="5"/>
      <c r="L471" s="24"/>
    </row>
    <row r="472" spans="1:12" x14ac:dyDescent="0.25">
      <c r="A472" s="41"/>
      <c r="B472" s="180">
        <v>430336</v>
      </c>
      <c r="C472" s="45" t="s">
        <v>20</v>
      </c>
      <c r="D472" s="168" t="s">
        <v>167</v>
      </c>
      <c r="E472" s="45" t="s">
        <v>168</v>
      </c>
      <c r="F472" s="169">
        <v>1</v>
      </c>
      <c r="G472" s="15">
        <v>3081.97</v>
      </c>
      <c r="H472" s="15">
        <v>3081.97</v>
      </c>
      <c r="I472" s="171">
        <v>3081.97</v>
      </c>
      <c r="J472" s="24"/>
      <c r="K472" s="5"/>
      <c r="L472" s="24"/>
    </row>
    <row r="473" spans="1:12" ht="36" x14ac:dyDescent="0.25">
      <c r="A473" s="51">
        <v>27</v>
      </c>
      <c r="B473" s="172"/>
      <c r="C473" s="40"/>
      <c r="D473" s="168" t="s">
        <v>169</v>
      </c>
      <c r="E473" s="45" t="s">
        <v>170</v>
      </c>
      <c r="F473" s="169">
        <v>7</v>
      </c>
      <c r="G473" s="15">
        <v>4542.25</v>
      </c>
      <c r="H473" s="15">
        <v>4542.25</v>
      </c>
      <c r="I473" s="171">
        <v>31795.75</v>
      </c>
      <c r="J473" s="24"/>
      <c r="K473" s="5"/>
      <c r="L473" s="24"/>
    </row>
    <row r="474" spans="1:12" x14ac:dyDescent="0.25">
      <c r="A474" s="41"/>
      <c r="B474" s="172"/>
      <c r="C474" s="40"/>
      <c r="D474" s="168" t="s">
        <v>171</v>
      </c>
      <c r="E474" s="45" t="s">
        <v>172</v>
      </c>
      <c r="F474" s="169">
        <v>2</v>
      </c>
      <c r="G474" s="15">
        <v>3081.97</v>
      </c>
      <c r="H474" s="15">
        <v>3081.97</v>
      </c>
      <c r="I474" s="171">
        <v>6163.94</v>
      </c>
      <c r="J474" s="24"/>
      <c r="K474" s="5"/>
      <c r="L474" s="24"/>
    </row>
    <row r="475" spans="1:12" ht="36" x14ac:dyDescent="0.25">
      <c r="A475" s="41"/>
      <c r="B475" s="172"/>
      <c r="C475" s="40"/>
      <c r="D475" s="168" t="s">
        <v>173</v>
      </c>
      <c r="E475" s="45" t="s">
        <v>174</v>
      </c>
      <c r="F475" s="169">
        <v>1</v>
      </c>
      <c r="G475" s="15">
        <v>4542.25</v>
      </c>
      <c r="H475" s="15">
        <v>4542.25</v>
      </c>
      <c r="I475" s="171">
        <v>4542.25</v>
      </c>
      <c r="J475" s="24"/>
      <c r="K475" s="5"/>
      <c r="L475" s="24"/>
    </row>
    <row r="476" spans="1:12" ht="24" x14ac:dyDescent="0.25">
      <c r="A476" s="41"/>
      <c r="B476" s="172"/>
      <c r="C476" s="40"/>
      <c r="D476" s="168" t="s">
        <v>151</v>
      </c>
      <c r="E476" s="45" t="s">
        <v>152</v>
      </c>
      <c r="F476" s="169">
        <v>19</v>
      </c>
      <c r="G476" s="15">
        <v>3081.97</v>
      </c>
      <c r="H476" s="15">
        <v>3081.97</v>
      </c>
      <c r="I476" s="171">
        <v>58557.429999999993</v>
      </c>
      <c r="J476" s="24"/>
      <c r="K476" s="5"/>
      <c r="L476" s="24"/>
    </row>
    <row r="477" spans="1:12" x14ac:dyDescent="0.25">
      <c r="A477" s="41"/>
      <c r="B477" s="172"/>
      <c r="C477" s="40"/>
      <c r="D477" s="168" t="s">
        <v>197</v>
      </c>
      <c r="E477" s="45" t="s">
        <v>198</v>
      </c>
      <c r="F477" s="169">
        <v>16</v>
      </c>
      <c r="G477" s="15">
        <v>3081.97</v>
      </c>
      <c r="H477" s="15">
        <v>3081.97</v>
      </c>
      <c r="I477" s="171">
        <v>49311.519999999997</v>
      </c>
      <c r="J477" s="24"/>
      <c r="K477" s="5"/>
      <c r="L477" s="24"/>
    </row>
    <row r="478" spans="1:12" x14ac:dyDescent="0.25">
      <c r="A478" s="41"/>
      <c r="B478" s="172"/>
      <c r="C478" s="40"/>
      <c r="D478" s="168" t="s">
        <v>153</v>
      </c>
      <c r="E478" s="45" t="s">
        <v>154</v>
      </c>
      <c r="F478" s="169">
        <v>2</v>
      </c>
      <c r="G478" s="15">
        <v>3081.97</v>
      </c>
      <c r="H478" s="15">
        <v>3081.97</v>
      </c>
      <c r="I478" s="171">
        <v>6163.94</v>
      </c>
      <c r="J478" s="24"/>
      <c r="K478" s="5"/>
      <c r="L478" s="24"/>
    </row>
    <row r="479" spans="1:12" x14ac:dyDescent="0.25">
      <c r="A479" s="41"/>
      <c r="B479" s="172"/>
      <c r="C479" s="40"/>
      <c r="D479" s="168" t="s">
        <v>129</v>
      </c>
      <c r="E479" s="45" t="s">
        <v>130</v>
      </c>
      <c r="F479" s="169">
        <v>11</v>
      </c>
      <c r="G479" s="15">
        <v>3081.97</v>
      </c>
      <c r="H479" s="15">
        <v>3081.97</v>
      </c>
      <c r="I479" s="171">
        <v>33901.67</v>
      </c>
      <c r="J479" s="24"/>
      <c r="K479" s="5"/>
      <c r="L479" s="24"/>
    </row>
    <row r="480" spans="1:12" x14ac:dyDescent="0.25">
      <c r="A480" s="41"/>
      <c r="B480" s="172"/>
      <c r="C480" s="40"/>
      <c r="D480" s="168" t="s">
        <v>204</v>
      </c>
      <c r="E480" s="45" t="s">
        <v>205</v>
      </c>
      <c r="F480" s="169">
        <v>9</v>
      </c>
      <c r="G480" s="15">
        <v>3081.97</v>
      </c>
      <c r="H480" s="15">
        <v>3081.97</v>
      </c>
      <c r="I480" s="171">
        <v>27737.73</v>
      </c>
      <c r="J480" s="24"/>
      <c r="K480" s="5"/>
      <c r="L480" s="24"/>
    </row>
    <row r="481" spans="1:12" ht="24" x14ac:dyDescent="0.25">
      <c r="A481" s="41"/>
      <c r="B481" s="172"/>
      <c r="C481" s="40"/>
      <c r="D481" s="168" t="s">
        <v>179</v>
      </c>
      <c r="E481" s="45" t="s">
        <v>180</v>
      </c>
      <c r="F481" s="169">
        <v>1</v>
      </c>
      <c r="G481" s="15">
        <v>4542.25</v>
      </c>
      <c r="H481" s="15">
        <v>4542.25</v>
      </c>
      <c r="I481" s="171">
        <v>4542.25</v>
      </c>
      <c r="J481" s="24"/>
      <c r="K481" s="5"/>
      <c r="L481" s="24"/>
    </row>
    <row r="482" spans="1:12" x14ac:dyDescent="0.25">
      <c r="A482" s="41"/>
      <c r="B482" s="172"/>
      <c r="C482" s="40"/>
      <c r="D482" s="168" t="s">
        <v>131</v>
      </c>
      <c r="E482" s="45" t="s">
        <v>132</v>
      </c>
      <c r="F482" s="169">
        <v>163</v>
      </c>
      <c r="G482" s="15">
        <v>2773.78</v>
      </c>
      <c r="H482" s="15">
        <v>2773.78</v>
      </c>
      <c r="I482" s="171">
        <v>452126.14</v>
      </c>
      <c r="J482" s="24"/>
      <c r="K482" s="5"/>
      <c r="L482" s="24"/>
    </row>
    <row r="483" spans="1:12" ht="36" x14ac:dyDescent="0.25">
      <c r="A483" s="41"/>
      <c r="B483" s="172"/>
      <c r="C483" s="40"/>
      <c r="D483" s="168" t="s">
        <v>133</v>
      </c>
      <c r="E483" s="45" t="s">
        <v>134</v>
      </c>
      <c r="F483" s="169">
        <v>512</v>
      </c>
      <c r="G483" s="15">
        <v>4542.25</v>
      </c>
      <c r="H483" s="15">
        <v>4542.25</v>
      </c>
      <c r="I483" s="171">
        <v>2325632</v>
      </c>
      <c r="J483" s="24"/>
      <c r="K483" s="5"/>
      <c r="L483" s="24"/>
    </row>
    <row r="484" spans="1:12" ht="24" x14ac:dyDescent="0.25">
      <c r="A484" s="41"/>
      <c r="B484" s="172"/>
      <c r="C484" s="40"/>
      <c r="D484" s="168" t="s">
        <v>155</v>
      </c>
      <c r="E484" s="45" t="s">
        <v>156</v>
      </c>
      <c r="F484" s="169">
        <v>210</v>
      </c>
      <c r="G484" s="15">
        <v>3081.97</v>
      </c>
      <c r="H484" s="15">
        <v>3081.97</v>
      </c>
      <c r="I484" s="171">
        <v>647213.69999999995</v>
      </c>
      <c r="J484" s="24"/>
      <c r="K484" s="5"/>
      <c r="L484" s="24"/>
    </row>
    <row r="485" spans="1:12" ht="24" x14ac:dyDescent="0.25">
      <c r="A485" s="41"/>
      <c r="B485" s="172"/>
      <c r="C485" s="40"/>
      <c r="D485" s="168" t="s">
        <v>157</v>
      </c>
      <c r="E485" s="45" t="s">
        <v>158</v>
      </c>
      <c r="F485" s="169">
        <v>4</v>
      </c>
      <c r="G485" s="15">
        <v>4281.5</v>
      </c>
      <c r="H485" s="15">
        <v>4281.5</v>
      </c>
      <c r="I485" s="171">
        <v>17126</v>
      </c>
      <c r="J485" s="24"/>
      <c r="K485" s="5"/>
      <c r="L485" s="24"/>
    </row>
    <row r="486" spans="1:12" x14ac:dyDescent="0.25">
      <c r="A486" s="41"/>
      <c r="B486" s="172"/>
      <c r="C486" s="40"/>
      <c r="D486" s="168" t="s">
        <v>159</v>
      </c>
      <c r="E486" s="45" t="s">
        <v>160</v>
      </c>
      <c r="F486" s="169">
        <v>261</v>
      </c>
      <c r="G486" s="15">
        <v>3081.97</v>
      </c>
      <c r="H486" s="15">
        <v>3081.97</v>
      </c>
      <c r="I486" s="171">
        <v>804394.16999999993</v>
      </c>
      <c r="J486" s="24"/>
      <c r="K486" s="5"/>
      <c r="L486" s="24"/>
    </row>
    <row r="487" spans="1:12" x14ac:dyDescent="0.25">
      <c r="A487" s="41"/>
      <c r="B487" s="172"/>
      <c r="C487" s="40"/>
      <c r="D487" s="168" t="s">
        <v>135</v>
      </c>
      <c r="E487" s="45" t="s">
        <v>136</v>
      </c>
      <c r="F487" s="169">
        <v>15</v>
      </c>
      <c r="G487" s="15">
        <v>2722.4</v>
      </c>
      <c r="H487" s="15">
        <v>2722.4</v>
      </c>
      <c r="I487" s="171">
        <v>40836</v>
      </c>
      <c r="J487" s="24"/>
      <c r="K487" s="5"/>
      <c r="L487" s="24"/>
    </row>
    <row r="488" spans="1:12" ht="24" x14ac:dyDescent="0.25">
      <c r="A488" s="41"/>
      <c r="B488" s="172"/>
      <c r="C488" s="40"/>
      <c r="D488" s="168" t="s">
        <v>187</v>
      </c>
      <c r="E488" s="45" t="s">
        <v>188</v>
      </c>
      <c r="F488" s="169">
        <v>5</v>
      </c>
      <c r="G488" s="15">
        <v>4542.25</v>
      </c>
      <c r="H488" s="15">
        <v>4542.25</v>
      </c>
      <c r="I488" s="171">
        <v>22711.25</v>
      </c>
      <c r="J488" s="24"/>
      <c r="K488" s="5"/>
      <c r="L488" s="24"/>
    </row>
    <row r="489" spans="1:12" x14ac:dyDescent="0.25">
      <c r="A489" s="41"/>
      <c r="B489" s="172"/>
      <c r="C489" s="40"/>
      <c r="D489" s="168" t="s">
        <v>189</v>
      </c>
      <c r="E489" s="45" t="s">
        <v>190</v>
      </c>
      <c r="F489" s="169">
        <v>1</v>
      </c>
      <c r="G489" s="15">
        <v>3081.97</v>
      </c>
      <c r="H489" s="15">
        <v>3081.97</v>
      </c>
      <c r="I489" s="171">
        <v>3081.97</v>
      </c>
      <c r="J489" s="24"/>
      <c r="K489" s="5"/>
      <c r="L489" s="24"/>
    </row>
    <row r="490" spans="1:12" ht="24" x14ac:dyDescent="0.25">
      <c r="A490" s="41"/>
      <c r="B490" s="172"/>
      <c r="C490" s="40"/>
      <c r="D490" s="168" t="s">
        <v>146</v>
      </c>
      <c r="E490" s="45" t="s">
        <v>147</v>
      </c>
      <c r="F490" s="169">
        <v>415</v>
      </c>
      <c r="G490" s="15">
        <v>3801.09</v>
      </c>
      <c r="H490" s="15">
        <v>3801.09</v>
      </c>
      <c r="I490" s="171">
        <v>1577452.35</v>
      </c>
      <c r="J490" s="24"/>
      <c r="K490" s="5"/>
      <c r="L490" s="24"/>
    </row>
    <row r="491" spans="1:12" ht="36" x14ac:dyDescent="0.25">
      <c r="A491" s="147"/>
      <c r="B491" s="172"/>
      <c r="C491" s="40"/>
      <c r="D491" s="168" t="s">
        <v>229</v>
      </c>
      <c r="E491" s="45" t="s">
        <v>230</v>
      </c>
      <c r="F491" s="169">
        <v>75</v>
      </c>
      <c r="G491" s="15">
        <v>5063.7700000000004</v>
      </c>
      <c r="H491" s="15">
        <v>5063.7700000000004</v>
      </c>
      <c r="I491" s="171">
        <v>379782.75000000006</v>
      </c>
      <c r="J491" s="24"/>
      <c r="K491" s="5"/>
      <c r="L491" s="24"/>
    </row>
    <row r="492" spans="1:12" x14ac:dyDescent="0.25">
      <c r="A492" s="41"/>
      <c r="B492" s="172"/>
      <c r="C492" s="174" t="s">
        <v>244</v>
      </c>
      <c r="D492" s="175"/>
      <c r="E492" s="175"/>
      <c r="F492" s="176">
        <v>1730</v>
      </c>
      <c r="G492" s="142"/>
      <c r="H492" s="142"/>
      <c r="I492" s="178">
        <v>6496154.7799999993</v>
      </c>
      <c r="J492" s="24"/>
      <c r="K492" s="5"/>
      <c r="L492" s="24"/>
    </row>
    <row r="493" spans="1:12" ht="24" x14ac:dyDescent="0.25">
      <c r="A493" s="41"/>
      <c r="B493" s="180">
        <v>430350</v>
      </c>
      <c r="C493" s="45" t="s">
        <v>19</v>
      </c>
      <c r="D493" s="168" t="s">
        <v>151</v>
      </c>
      <c r="E493" s="45" t="s">
        <v>152</v>
      </c>
      <c r="F493" s="169">
        <v>204</v>
      </c>
      <c r="G493" s="15">
        <v>3081.97</v>
      </c>
      <c r="H493" s="15">
        <v>3081.97</v>
      </c>
      <c r="I493" s="171">
        <v>628721.88</v>
      </c>
      <c r="J493" s="24"/>
      <c r="K493" s="5"/>
      <c r="L493" s="24"/>
    </row>
    <row r="494" spans="1:12" x14ac:dyDescent="0.25">
      <c r="A494" s="51">
        <v>28</v>
      </c>
      <c r="B494" s="172"/>
      <c r="C494" s="40"/>
      <c r="D494" s="168" t="s">
        <v>153</v>
      </c>
      <c r="E494" s="45" t="s">
        <v>154</v>
      </c>
      <c r="F494" s="169">
        <v>25</v>
      </c>
      <c r="G494" s="15">
        <v>3081.97</v>
      </c>
      <c r="H494" s="15">
        <v>3081.97</v>
      </c>
      <c r="I494" s="171">
        <v>77049.25</v>
      </c>
      <c r="J494" s="24"/>
      <c r="K494" s="5"/>
      <c r="L494" s="24"/>
    </row>
    <row r="495" spans="1:12" x14ac:dyDescent="0.25">
      <c r="A495" s="41"/>
      <c r="B495" s="172"/>
      <c r="C495" s="40"/>
      <c r="D495" s="168" t="s">
        <v>129</v>
      </c>
      <c r="E495" s="45" t="s">
        <v>130</v>
      </c>
      <c r="F495" s="169">
        <v>36</v>
      </c>
      <c r="G495" s="15">
        <v>3081.97</v>
      </c>
      <c r="H495" s="15">
        <v>3081.97</v>
      </c>
      <c r="I495" s="171">
        <v>110950.92</v>
      </c>
      <c r="J495" s="24"/>
      <c r="K495" s="5"/>
      <c r="L495" s="24"/>
    </row>
    <row r="496" spans="1:12" ht="24" x14ac:dyDescent="0.25">
      <c r="A496" s="41"/>
      <c r="B496" s="172"/>
      <c r="C496" s="40"/>
      <c r="D496" s="168" t="s">
        <v>179</v>
      </c>
      <c r="E496" s="45" t="s">
        <v>180</v>
      </c>
      <c r="F496" s="169">
        <v>22</v>
      </c>
      <c r="G496" s="15">
        <v>4542.25</v>
      </c>
      <c r="H496" s="15">
        <v>4542.25</v>
      </c>
      <c r="I496" s="171">
        <v>99929.5</v>
      </c>
      <c r="J496" s="24"/>
      <c r="K496" s="5"/>
      <c r="L496" s="24"/>
    </row>
    <row r="497" spans="1:12" x14ac:dyDescent="0.25">
      <c r="A497" s="41"/>
      <c r="B497" s="172"/>
      <c r="C497" s="40"/>
      <c r="D497" s="168" t="s">
        <v>131</v>
      </c>
      <c r="E497" s="45" t="s">
        <v>132</v>
      </c>
      <c r="F497" s="169">
        <v>555</v>
      </c>
      <c r="G497" s="15">
        <v>2773.78</v>
      </c>
      <c r="H497" s="15">
        <v>2773.78</v>
      </c>
      <c r="I497" s="171">
        <v>1539447.9000000001</v>
      </c>
      <c r="J497" s="24"/>
      <c r="K497" s="5"/>
      <c r="L497" s="24"/>
    </row>
    <row r="498" spans="1:12" ht="36" x14ac:dyDescent="0.25">
      <c r="A498" s="41"/>
      <c r="B498" s="172"/>
      <c r="C498" s="40"/>
      <c r="D498" s="168" t="s">
        <v>133</v>
      </c>
      <c r="E498" s="45" t="s">
        <v>134</v>
      </c>
      <c r="F498" s="169">
        <v>223</v>
      </c>
      <c r="G498" s="15">
        <v>4542.25</v>
      </c>
      <c r="H498" s="15">
        <v>4542.25</v>
      </c>
      <c r="I498" s="171">
        <v>1012921.75</v>
      </c>
      <c r="J498" s="24"/>
      <c r="K498" s="5"/>
      <c r="L498" s="24"/>
    </row>
    <row r="499" spans="1:12" ht="24" x14ac:dyDescent="0.25">
      <c r="A499" s="41"/>
      <c r="B499" s="172"/>
      <c r="C499" s="40"/>
      <c r="D499" s="168" t="s">
        <v>155</v>
      </c>
      <c r="E499" s="45" t="s">
        <v>156</v>
      </c>
      <c r="F499" s="169">
        <v>3</v>
      </c>
      <c r="G499" s="15">
        <v>3081.97</v>
      </c>
      <c r="H499" s="15">
        <v>3081.97</v>
      </c>
      <c r="I499" s="171">
        <v>9245.91</v>
      </c>
      <c r="J499" s="24"/>
      <c r="K499" s="5"/>
      <c r="L499" s="24"/>
    </row>
    <row r="500" spans="1:12" ht="24" x14ac:dyDescent="0.25">
      <c r="A500" s="41"/>
      <c r="B500" s="172"/>
      <c r="C500" s="40"/>
      <c r="D500" s="168" t="s">
        <v>157</v>
      </c>
      <c r="E500" s="45" t="s">
        <v>158</v>
      </c>
      <c r="F500" s="169">
        <v>4</v>
      </c>
      <c r="G500" s="15">
        <v>4281.5</v>
      </c>
      <c r="H500" s="15">
        <v>4281.5</v>
      </c>
      <c r="I500" s="171">
        <v>17126</v>
      </c>
      <c r="J500" s="24"/>
      <c r="K500" s="5"/>
      <c r="L500" s="24"/>
    </row>
    <row r="501" spans="1:12" ht="24" x14ac:dyDescent="0.25">
      <c r="A501" s="41"/>
      <c r="B501" s="172"/>
      <c r="C501" s="40"/>
      <c r="D501" s="168" t="s">
        <v>161</v>
      </c>
      <c r="E501" s="45" t="s">
        <v>162</v>
      </c>
      <c r="F501" s="169">
        <v>36</v>
      </c>
      <c r="G501" s="15">
        <v>4542.25</v>
      </c>
      <c r="H501" s="15">
        <v>4542.25</v>
      </c>
      <c r="I501" s="171">
        <v>163521</v>
      </c>
      <c r="J501" s="24"/>
      <c r="K501" s="5"/>
      <c r="L501" s="24"/>
    </row>
    <row r="502" spans="1:12" x14ac:dyDescent="0.25">
      <c r="A502" s="41"/>
      <c r="B502" s="172"/>
      <c r="C502" s="40"/>
      <c r="D502" s="168" t="s">
        <v>135</v>
      </c>
      <c r="E502" s="45" t="s">
        <v>136</v>
      </c>
      <c r="F502" s="169">
        <v>368</v>
      </c>
      <c r="G502" s="15">
        <v>2722.4</v>
      </c>
      <c r="H502" s="15">
        <v>2722.4</v>
      </c>
      <c r="I502" s="171">
        <v>1001843.2000000001</v>
      </c>
      <c r="J502" s="24"/>
      <c r="K502" s="5"/>
      <c r="L502" s="24"/>
    </row>
    <row r="503" spans="1:12" ht="24" x14ac:dyDescent="0.25">
      <c r="A503" s="41"/>
      <c r="B503" s="172"/>
      <c r="C503" s="40"/>
      <c r="D503" s="168" t="s">
        <v>187</v>
      </c>
      <c r="E503" s="45" t="s">
        <v>188</v>
      </c>
      <c r="F503" s="169">
        <v>39</v>
      </c>
      <c r="G503" s="15">
        <v>4542.25</v>
      </c>
      <c r="H503" s="15">
        <v>4542.25</v>
      </c>
      <c r="I503" s="171">
        <v>177147.75</v>
      </c>
      <c r="J503" s="24"/>
      <c r="K503" s="5"/>
      <c r="L503" s="24"/>
    </row>
    <row r="504" spans="1:12" ht="24" x14ac:dyDescent="0.25">
      <c r="A504" s="41"/>
      <c r="B504" s="172"/>
      <c r="C504" s="40"/>
      <c r="D504" s="168" t="s">
        <v>142</v>
      </c>
      <c r="E504" s="45" t="s">
        <v>143</v>
      </c>
      <c r="F504" s="169">
        <v>65</v>
      </c>
      <c r="G504" s="15">
        <v>4542.25</v>
      </c>
      <c r="H504" s="15">
        <v>4542.25</v>
      </c>
      <c r="I504" s="171">
        <v>295246.25</v>
      </c>
      <c r="J504" s="24"/>
      <c r="K504" s="5"/>
      <c r="L504" s="24"/>
    </row>
    <row r="505" spans="1:12" ht="24" x14ac:dyDescent="0.25">
      <c r="A505" s="147"/>
      <c r="B505" s="172"/>
      <c r="C505" s="40"/>
      <c r="D505" s="168" t="s">
        <v>146</v>
      </c>
      <c r="E505" s="45" t="s">
        <v>147</v>
      </c>
      <c r="F505" s="169">
        <v>140</v>
      </c>
      <c r="G505" s="15">
        <v>3801.09</v>
      </c>
      <c r="H505" s="15">
        <v>3801.09</v>
      </c>
      <c r="I505" s="171">
        <v>532152.6</v>
      </c>
      <c r="J505" s="24"/>
      <c r="K505" s="5"/>
      <c r="L505" s="24"/>
    </row>
    <row r="506" spans="1:12" ht="36" x14ac:dyDescent="0.25">
      <c r="A506" s="41"/>
      <c r="B506" s="172"/>
      <c r="C506" s="40"/>
      <c r="D506" s="168" t="s">
        <v>148</v>
      </c>
      <c r="E506" s="45" t="s">
        <v>149</v>
      </c>
      <c r="F506" s="169">
        <v>261</v>
      </c>
      <c r="G506" s="15">
        <v>5063.7700000000004</v>
      </c>
      <c r="H506" s="15">
        <v>5063.7700000000004</v>
      </c>
      <c r="I506" s="171">
        <v>1321643.9700000002</v>
      </c>
      <c r="J506" s="24"/>
      <c r="K506" s="5"/>
      <c r="L506" s="24"/>
    </row>
    <row r="507" spans="1:12" ht="24" x14ac:dyDescent="0.25">
      <c r="A507" s="41"/>
      <c r="B507" s="172"/>
      <c r="C507" s="40"/>
      <c r="D507" s="168" t="s">
        <v>137</v>
      </c>
      <c r="E507" s="45" t="s">
        <v>138</v>
      </c>
      <c r="F507" s="169">
        <v>3</v>
      </c>
      <c r="G507" s="15">
        <v>2773.78</v>
      </c>
      <c r="H507" s="15">
        <v>2704.43</v>
      </c>
      <c r="I507" s="171">
        <v>8113.2899999999991</v>
      </c>
      <c r="J507" s="24"/>
      <c r="K507" s="5"/>
      <c r="L507" s="24"/>
    </row>
    <row r="508" spans="1:12" x14ac:dyDescent="0.25">
      <c r="A508" s="146"/>
      <c r="B508" s="172"/>
      <c r="C508" s="174" t="s">
        <v>245</v>
      </c>
      <c r="D508" s="175"/>
      <c r="E508" s="175"/>
      <c r="F508" s="176">
        <v>1984</v>
      </c>
      <c r="G508" s="142"/>
      <c r="H508" s="142"/>
      <c r="I508" s="178">
        <v>6995061.1700000009</v>
      </c>
      <c r="J508" s="24"/>
      <c r="K508" s="5"/>
      <c r="L508" s="24"/>
    </row>
    <row r="509" spans="1:12" x14ac:dyDescent="0.25">
      <c r="A509" s="51">
        <v>29</v>
      </c>
      <c r="B509" s="180">
        <v>430378</v>
      </c>
      <c r="C509" s="45" t="s">
        <v>17</v>
      </c>
      <c r="D509" s="168" t="s">
        <v>131</v>
      </c>
      <c r="E509" s="45" t="s">
        <v>132</v>
      </c>
      <c r="F509" s="169">
        <v>3</v>
      </c>
      <c r="G509" s="15">
        <v>2773.78</v>
      </c>
      <c r="H509" s="15">
        <v>2773.78</v>
      </c>
      <c r="I509" s="171">
        <v>8321.34</v>
      </c>
      <c r="J509" s="24"/>
      <c r="K509" s="5"/>
      <c r="L509" s="24"/>
    </row>
    <row r="510" spans="1:12" x14ac:dyDescent="0.25">
      <c r="A510" s="41"/>
      <c r="B510" s="172"/>
      <c r="C510" s="40"/>
      <c r="D510" s="168" t="s">
        <v>135</v>
      </c>
      <c r="E510" s="45" t="s">
        <v>136</v>
      </c>
      <c r="F510" s="169">
        <v>3</v>
      </c>
      <c r="G510" s="15">
        <v>2722.4</v>
      </c>
      <c r="H510" s="15">
        <v>2722.4</v>
      </c>
      <c r="I510" s="171">
        <v>8167.2000000000007</v>
      </c>
      <c r="J510" s="24"/>
      <c r="K510" s="5"/>
      <c r="L510" s="24"/>
    </row>
    <row r="511" spans="1:12" x14ac:dyDescent="0.25">
      <c r="A511" s="41"/>
      <c r="B511" s="172"/>
      <c r="C511" s="174" t="s">
        <v>246</v>
      </c>
      <c r="D511" s="175"/>
      <c r="E511" s="175"/>
      <c r="F511" s="176">
        <v>6</v>
      </c>
      <c r="G511" s="142"/>
      <c r="H511" s="142"/>
      <c r="I511" s="178">
        <v>16488.54</v>
      </c>
      <c r="J511" s="24"/>
      <c r="K511" s="5"/>
      <c r="L511" s="24"/>
    </row>
    <row r="512" spans="1:12" ht="24" x14ac:dyDescent="0.25">
      <c r="A512" s="51">
        <v>30</v>
      </c>
      <c r="B512" s="180">
        <v>430386</v>
      </c>
      <c r="C512" s="45" t="s">
        <v>16</v>
      </c>
      <c r="D512" s="168" t="s">
        <v>151</v>
      </c>
      <c r="E512" s="45" t="s">
        <v>152</v>
      </c>
      <c r="F512" s="169">
        <v>192</v>
      </c>
      <c r="G512" s="15">
        <v>3081.97</v>
      </c>
      <c r="H512" s="15">
        <v>3081.97</v>
      </c>
      <c r="I512" s="171">
        <v>591738.24</v>
      </c>
      <c r="J512" s="24"/>
      <c r="K512" s="5"/>
      <c r="L512" s="24"/>
    </row>
    <row r="513" spans="1:12" x14ac:dyDescent="0.25">
      <c r="A513" s="41"/>
      <c r="B513" s="172"/>
      <c r="C513" s="40"/>
      <c r="D513" s="168" t="s">
        <v>153</v>
      </c>
      <c r="E513" s="45" t="s">
        <v>154</v>
      </c>
      <c r="F513" s="169">
        <v>29</v>
      </c>
      <c r="G513" s="15">
        <v>3081.97</v>
      </c>
      <c r="H513" s="15">
        <v>3081.97</v>
      </c>
      <c r="I513" s="171">
        <v>89377.12999999999</v>
      </c>
      <c r="J513" s="24"/>
      <c r="K513" s="5"/>
      <c r="L513" s="24"/>
    </row>
    <row r="514" spans="1:12" x14ac:dyDescent="0.25">
      <c r="A514" s="41"/>
      <c r="B514" s="172"/>
      <c r="C514" s="40"/>
      <c r="D514" s="168" t="s">
        <v>129</v>
      </c>
      <c r="E514" s="45" t="s">
        <v>130</v>
      </c>
      <c r="F514" s="169">
        <v>210</v>
      </c>
      <c r="G514" s="15">
        <v>3081.97</v>
      </c>
      <c r="H514" s="15">
        <v>3081.97</v>
      </c>
      <c r="I514" s="171">
        <v>647213.69999999995</v>
      </c>
      <c r="J514" s="24"/>
    </row>
    <row r="515" spans="1:12" x14ac:dyDescent="0.25">
      <c r="A515" s="41"/>
      <c r="B515" s="172"/>
      <c r="C515" s="40"/>
      <c r="D515" s="168" t="s">
        <v>131</v>
      </c>
      <c r="E515" s="45" t="s">
        <v>132</v>
      </c>
      <c r="F515" s="169">
        <v>39</v>
      </c>
      <c r="G515" s="15">
        <v>2773.78</v>
      </c>
      <c r="H515" s="15">
        <v>2773.78</v>
      </c>
      <c r="I515" s="171">
        <v>108177.42000000001</v>
      </c>
      <c r="J515" s="24"/>
    </row>
    <row r="516" spans="1:12" ht="36" x14ac:dyDescent="0.25">
      <c r="A516" s="41"/>
      <c r="B516" s="172"/>
      <c r="C516" s="40"/>
      <c r="D516" s="168" t="s">
        <v>133</v>
      </c>
      <c r="E516" s="45" t="s">
        <v>134</v>
      </c>
      <c r="F516" s="169">
        <v>420</v>
      </c>
      <c r="G516" s="15">
        <v>4542.25</v>
      </c>
      <c r="H516" s="15">
        <v>4542.25</v>
      </c>
      <c r="I516" s="171">
        <v>1907745</v>
      </c>
      <c r="J516" s="24"/>
    </row>
    <row r="517" spans="1:12" x14ac:dyDescent="0.25">
      <c r="A517" s="41"/>
      <c r="B517" s="172"/>
      <c r="C517" s="40"/>
      <c r="D517" s="168" t="s">
        <v>181</v>
      </c>
      <c r="E517" s="45" t="s">
        <v>182</v>
      </c>
      <c r="F517" s="169">
        <v>576</v>
      </c>
      <c r="G517" s="15">
        <v>3081.97</v>
      </c>
      <c r="H517" s="15">
        <v>3081.97</v>
      </c>
      <c r="I517" s="171">
        <v>1775214.72</v>
      </c>
      <c r="J517" s="24"/>
    </row>
    <row r="518" spans="1:12" x14ac:dyDescent="0.25">
      <c r="A518" s="41"/>
      <c r="B518" s="172"/>
      <c r="C518" s="40"/>
      <c r="D518" s="168" t="s">
        <v>135</v>
      </c>
      <c r="E518" s="45" t="s">
        <v>136</v>
      </c>
      <c r="F518" s="169">
        <v>1119</v>
      </c>
      <c r="G518" s="15">
        <v>2722.4</v>
      </c>
      <c r="H518" s="15">
        <v>2722.4</v>
      </c>
      <c r="I518" s="171">
        <v>3046365.6</v>
      </c>
      <c r="J518" s="24"/>
    </row>
    <row r="519" spans="1:12" x14ac:dyDescent="0.25">
      <c r="A519" s="41"/>
      <c r="B519" s="172"/>
      <c r="C519" s="40"/>
      <c r="D519" s="168" t="s">
        <v>189</v>
      </c>
      <c r="E519" s="45" t="s">
        <v>190</v>
      </c>
      <c r="F519" s="169">
        <v>105</v>
      </c>
      <c r="G519" s="15">
        <v>3081.97</v>
      </c>
      <c r="H519" s="15">
        <v>3081.97</v>
      </c>
      <c r="I519" s="171">
        <v>323606.84999999998</v>
      </c>
      <c r="J519" s="24"/>
    </row>
    <row r="520" spans="1:12" ht="24" x14ac:dyDescent="0.25">
      <c r="A520" s="41"/>
      <c r="B520" s="172"/>
      <c r="C520" s="40"/>
      <c r="D520" s="168" t="s">
        <v>142</v>
      </c>
      <c r="E520" s="45" t="s">
        <v>143</v>
      </c>
      <c r="F520" s="169">
        <v>8</v>
      </c>
      <c r="G520" s="15">
        <v>4542.25</v>
      </c>
      <c r="H520" s="15">
        <v>4542.25</v>
      </c>
      <c r="I520" s="171">
        <v>36338</v>
      </c>
      <c r="J520" s="24"/>
    </row>
    <row r="521" spans="1:12" ht="24" x14ac:dyDescent="0.25">
      <c r="A521" s="41"/>
      <c r="B521" s="172"/>
      <c r="C521" s="40"/>
      <c r="D521" s="168" t="s">
        <v>146</v>
      </c>
      <c r="E521" s="45" t="s">
        <v>147</v>
      </c>
      <c r="F521" s="169">
        <v>90</v>
      </c>
      <c r="G521" s="15">
        <v>3801.09</v>
      </c>
      <c r="H521" s="15">
        <v>3801.09</v>
      </c>
      <c r="I521" s="171">
        <v>342098.10000000003</v>
      </c>
      <c r="J521" s="24"/>
    </row>
    <row r="522" spans="1:12" ht="36" x14ac:dyDescent="0.25">
      <c r="A522" s="41"/>
      <c r="B522" s="172"/>
      <c r="C522" s="40"/>
      <c r="D522" s="168" t="s">
        <v>148</v>
      </c>
      <c r="E522" s="45" t="s">
        <v>149</v>
      </c>
      <c r="F522" s="169">
        <v>561</v>
      </c>
      <c r="G522" s="15">
        <v>5063.7700000000004</v>
      </c>
      <c r="H522" s="15">
        <v>5063.7700000000004</v>
      </c>
      <c r="I522" s="171">
        <v>2840774.97</v>
      </c>
      <c r="J522" s="24"/>
    </row>
    <row r="523" spans="1:12" ht="24" x14ac:dyDescent="0.25">
      <c r="A523" s="41"/>
      <c r="B523" s="172"/>
      <c r="C523" s="40"/>
      <c r="D523" s="168" t="s">
        <v>164</v>
      </c>
      <c r="E523" s="45" t="s">
        <v>165</v>
      </c>
      <c r="F523" s="169">
        <v>8</v>
      </c>
      <c r="G523" s="15">
        <v>5063.7700000000004</v>
      </c>
      <c r="H523" s="15">
        <v>5063.7700000000004</v>
      </c>
      <c r="I523" s="171">
        <v>40510.160000000003</v>
      </c>
    </row>
    <row r="524" spans="1:12" ht="24" x14ac:dyDescent="0.25">
      <c r="A524" s="41"/>
      <c r="B524" s="172"/>
      <c r="C524" s="40"/>
      <c r="D524" s="168" t="s">
        <v>137</v>
      </c>
      <c r="E524" s="45" t="s">
        <v>138</v>
      </c>
      <c r="F524" s="169">
        <v>45</v>
      </c>
      <c r="G524" s="15">
        <v>2773.78</v>
      </c>
      <c r="H524" s="15">
        <v>2704.43</v>
      </c>
      <c r="I524" s="171">
        <v>121699.34999999999</v>
      </c>
    </row>
    <row r="525" spans="1:12" x14ac:dyDescent="0.25">
      <c r="A525" s="36"/>
      <c r="B525" s="172"/>
      <c r="C525" s="174" t="s">
        <v>247</v>
      </c>
      <c r="D525" s="175"/>
      <c r="E525" s="175"/>
      <c r="F525" s="176">
        <v>3402</v>
      </c>
      <c r="G525" s="142"/>
      <c r="H525" s="142"/>
      <c r="I525" s="178">
        <v>11870859.24</v>
      </c>
    </row>
    <row r="526" spans="1:12" x14ac:dyDescent="0.25">
      <c r="A526" s="151" t="s">
        <v>248</v>
      </c>
      <c r="B526" s="276"/>
      <c r="C526" s="276"/>
      <c r="D526" s="276"/>
      <c r="E526" s="276"/>
      <c r="F526" s="277">
        <v>74381</v>
      </c>
      <c r="G526" s="21"/>
      <c r="H526" s="21"/>
      <c r="I526" s="278">
        <v>274457534.04999983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8"/>
  <sheetViews>
    <sheetView zoomScaleNormal="100" workbookViewId="0">
      <selection activeCell="D17" sqref="D17"/>
    </sheetView>
  </sheetViews>
  <sheetFormatPr defaultRowHeight="12" x14ac:dyDescent="0.25"/>
  <cols>
    <col min="1" max="1" width="6" style="26" customWidth="1"/>
    <col min="2" max="2" width="10" style="26" customWidth="1"/>
    <col min="3" max="3" width="42.85546875" style="127" customWidth="1"/>
    <col min="4" max="4" width="13.85546875" style="26" customWidth="1"/>
    <col min="5" max="5" width="70.28515625" style="153" customWidth="1"/>
    <col min="6" max="6" width="13.7109375" style="130" customWidth="1"/>
    <col min="7" max="7" width="14.5703125" style="25" bestFit="1" customWidth="1"/>
    <col min="8" max="8" width="13.5703125" style="8" customWidth="1"/>
    <col min="9" max="10" width="9.140625" style="12"/>
    <col min="11" max="11" width="19.28515625" style="12" bestFit="1" customWidth="1"/>
    <col min="12" max="12" width="19.28515625" style="12" customWidth="1"/>
    <col min="13" max="16384" width="9.140625" style="12"/>
  </cols>
  <sheetData>
    <row r="1" spans="1:8" x14ac:dyDescent="0.25">
      <c r="F1" s="128" t="s">
        <v>249</v>
      </c>
      <c r="G1" s="24"/>
      <c r="H1" s="12"/>
    </row>
    <row r="2" spans="1:8" ht="27.75" customHeight="1" x14ac:dyDescent="0.25">
      <c r="F2" s="4" t="s">
        <v>1</v>
      </c>
      <c r="G2" s="24"/>
      <c r="H2" s="12"/>
    </row>
    <row r="3" spans="1:8" x14ac:dyDescent="0.25">
      <c r="F3" s="24" t="s">
        <v>2</v>
      </c>
      <c r="G3" s="24"/>
      <c r="H3" s="12"/>
    </row>
    <row r="4" spans="1:8" x14ac:dyDescent="0.25">
      <c r="F4" s="24" t="s">
        <v>3</v>
      </c>
      <c r="G4" s="24"/>
      <c r="H4" s="12"/>
    </row>
    <row r="5" spans="1:8" x14ac:dyDescent="0.25">
      <c r="F5" s="24" t="s">
        <v>4</v>
      </c>
      <c r="G5" s="24"/>
      <c r="H5" s="12"/>
    </row>
    <row r="6" spans="1:8" x14ac:dyDescent="0.25">
      <c r="F6" s="128" t="str">
        <f>'КТ 2026'!F6</f>
        <v>от 31.08.2026 № 12/5</v>
      </c>
      <c r="G6" s="24"/>
      <c r="H6" s="12"/>
    </row>
    <row r="8" spans="1:8" s="8" customFormat="1" ht="14.25" customHeight="1" x14ac:dyDescent="0.25">
      <c r="A8" s="26"/>
      <c r="B8" s="26"/>
      <c r="C8" s="127"/>
      <c r="D8" s="26"/>
      <c r="E8" s="153"/>
      <c r="F8" s="2" t="s">
        <v>249</v>
      </c>
      <c r="G8" s="24"/>
    </row>
    <row r="9" spans="1:8" s="8" customFormat="1" ht="25.5" customHeight="1" x14ac:dyDescent="0.25">
      <c r="A9" s="26"/>
      <c r="B9" s="26"/>
      <c r="C9" s="127"/>
      <c r="D9" s="26"/>
      <c r="E9" s="153"/>
      <c r="F9" s="4" t="s">
        <v>1</v>
      </c>
      <c r="G9" s="24"/>
    </row>
    <row r="10" spans="1:8" s="8" customFormat="1" x14ac:dyDescent="0.25">
      <c r="A10" s="26"/>
      <c r="B10" s="26"/>
      <c r="C10" s="127"/>
      <c r="D10" s="26"/>
      <c r="E10" s="153"/>
      <c r="F10" s="24" t="s">
        <v>2</v>
      </c>
      <c r="G10" s="24"/>
    </row>
    <row r="11" spans="1:8" s="8" customFormat="1" x14ac:dyDescent="0.25">
      <c r="A11" s="26"/>
      <c r="B11" s="26"/>
      <c r="C11" s="127"/>
      <c r="D11" s="26"/>
      <c r="E11" s="153"/>
      <c r="F11" s="24" t="s">
        <v>3</v>
      </c>
      <c r="G11" s="24"/>
    </row>
    <row r="12" spans="1:8" s="8" customFormat="1" x14ac:dyDescent="0.25">
      <c r="A12" s="26"/>
      <c r="B12" s="26"/>
      <c r="C12" s="127"/>
      <c r="D12" s="26"/>
      <c r="E12" s="153"/>
      <c r="F12" s="24" t="s">
        <v>4</v>
      </c>
      <c r="G12" s="24"/>
    </row>
    <row r="13" spans="1:8" s="8" customFormat="1" x14ac:dyDescent="0.25">
      <c r="A13" s="26"/>
      <c r="B13" s="26"/>
      <c r="C13" s="127"/>
      <c r="D13" s="26"/>
      <c r="E13" s="153"/>
      <c r="F13" s="128" t="str">
        <f>'КТ 2026'!F13</f>
        <v>от 29.12.2025 № 18/13</v>
      </c>
      <c r="G13" s="24"/>
    </row>
    <row r="15" spans="1:8" s="8" customFormat="1" ht="14.25" x14ac:dyDescent="0.25">
      <c r="A15" s="303" t="s">
        <v>250</v>
      </c>
      <c r="B15" s="303"/>
      <c r="C15" s="303"/>
      <c r="D15" s="303"/>
      <c r="E15" s="303"/>
      <c r="F15" s="303"/>
      <c r="G15" s="303"/>
      <c r="H15" s="303"/>
    </row>
    <row r="16" spans="1:8" s="8" customFormat="1" x14ac:dyDescent="0.25">
      <c r="A16" s="26"/>
      <c r="B16" s="131"/>
      <c r="C16" s="131"/>
      <c r="D16" s="132"/>
      <c r="E16" s="131"/>
      <c r="F16" s="133"/>
      <c r="G16" s="134"/>
    </row>
    <row r="17" spans="1:8" s="8" customFormat="1" ht="24" x14ac:dyDescent="0.25">
      <c r="A17" s="55" t="s">
        <v>6</v>
      </c>
      <c r="B17" s="55" t="s">
        <v>83</v>
      </c>
      <c r="C17" s="10" t="s">
        <v>8</v>
      </c>
      <c r="D17" s="55" t="s">
        <v>125</v>
      </c>
      <c r="E17" s="55" t="s">
        <v>126</v>
      </c>
      <c r="F17" s="53" t="s">
        <v>82</v>
      </c>
      <c r="G17" s="52" t="s">
        <v>9</v>
      </c>
      <c r="H17" s="52" t="s">
        <v>10</v>
      </c>
    </row>
    <row r="18" spans="1:8" x14ac:dyDescent="0.25">
      <c r="A18" s="51">
        <v>1</v>
      </c>
      <c r="B18" s="166">
        <v>430037</v>
      </c>
      <c r="C18" s="167" t="s">
        <v>64</v>
      </c>
      <c r="D18" s="181" t="s">
        <v>251</v>
      </c>
      <c r="E18" s="167" t="s">
        <v>252</v>
      </c>
      <c r="F18" s="182">
        <v>41</v>
      </c>
      <c r="G18" s="170">
        <v>6806.62</v>
      </c>
      <c r="H18" s="279">
        <v>279071.42</v>
      </c>
    </row>
    <row r="19" spans="1:8" x14ac:dyDescent="0.25">
      <c r="A19" s="41"/>
      <c r="B19" s="172"/>
      <c r="C19" s="40"/>
      <c r="D19" s="168" t="s">
        <v>253</v>
      </c>
      <c r="E19" s="45" t="s">
        <v>254</v>
      </c>
      <c r="F19" s="169">
        <v>61</v>
      </c>
      <c r="G19" s="173">
        <v>6806.62</v>
      </c>
      <c r="H19" s="171">
        <v>415203.82</v>
      </c>
    </row>
    <row r="20" spans="1:8" x14ac:dyDescent="0.25">
      <c r="A20" s="41"/>
      <c r="B20" s="172"/>
      <c r="C20" s="40"/>
      <c r="D20" s="168" t="s">
        <v>255</v>
      </c>
      <c r="E20" s="45" t="s">
        <v>256</v>
      </c>
      <c r="F20" s="169">
        <v>267</v>
      </c>
      <c r="G20" s="173">
        <v>3979.75</v>
      </c>
      <c r="H20" s="171">
        <v>1062593.25</v>
      </c>
    </row>
    <row r="21" spans="1:8" x14ac:dyDescent="0.25">
      <c r="A21" s="41"/>
      <c r="B21" s="172"/>
      <c r="C21" s="40"/>
      <c r="D21" s="168" t="s">
        <v>257</v>
      </c>
      <c r="E21" s="45" t="s">
        <v>258</v>
      </c>
      <c r="F21" s="169">
        <v>1256</v>
      </c>
      <c r="G21" s="173">
        <v>4330.8999999999996</v>
      </c>
      <c r="H21" s="171">
        <v>5439610.3999999994</v>
      </c>
    </row>
    <row r="22" spans="1:8" x14ac:dyDescent="0.25">
      <c r="A22" s="41"/>
      <c r="B22" s="172"/>
      <c r="C22" s="40"/>
      <c r="D22" s="168" t="s">
        <v>259</v>
      </c>
      <c r="E22" s="45" t="s">
        <v>260</v>
      </c>
      <c r="F22" s="169">
        <v>580</v>
      </c>
      <c r="G22" s="173">
        <v>6806.62</v>
      </c>
      <c r="H22" s="171">
        <v>3947839.6</v>
      </c>
    </row>
    <row r="23" spans="1:8" x14ac:dyDescent="0.25">
      <c r="A23" s="41"/>
      <c r="B23" s="172"/>
      <c r="C23" s="40"/>
      <c r="D23" s="168" t="s">
        <v>261</v>
      </c>
      <c r="E23" s="45" t="s">
        <v>262</v>
      </c>
      <c r="F23" s="169">
        <v>43</v>
      </c>
      <c r="G23" s="173">
        <v>3979.75</v>
      </c>
      <c r="H23" s="171">
        <v>171129.25</v>
      </c>
    </row>
    <row r="24" spans="1:8" x14ac:dyDescent="0.25">
      <c r="A24" s="41"/>
      <c r="B24" s="172"/>
      <c r="C24" s="40"/>
      <c r="D24" s="168" t="s">
        <v>263</v>
      </c>
      <c r="E24" s="45" t="s">
        <v>264</v>
      </c>
      <c r="F24" s="169">
        <v>3</v>
      </c>
      <c r="G24" s="173">
        <v>3745.65</v>
      </c>
      <c r="H24" s="171">
        <v>11236.95</v>
      </c>
    </row>
    <row r="25" spans="1:8" x14ac:dyDescent="0.25">
      <c r="A25" s="41"/>
      <c r="B25" s="172"/>
      <c r="C25" s="40"/>
      <c r="D25" s="168" t="s">
        <v>265</v>
      </c>
      <c r="E25" s="45" t="s">
        <v>266</v>
      </c>
      <c r="F25" s="169">
        <v>29</v>
      </c>
      <c r="G25" s="173">
        <v>3745.65</v>
      </c>
      <c r="H25" s="171">
        <v>108623.85</v>
      </c>
    </row>
    <row r="26" spans="1:8" ht="24" x14ac:dyDescent="0.25">
      <c r="A26" s="41"/>
      <c r="B26" s="172"/>
      <c r="C26" s="40"/>
      <c r="D26" s="168" t="s">
        <v>267</v>
      </c>
      <c r="E26" s="45" t="s">
        <v>268</v>
      </c>
      <c r="F26" s="169">
        <v>8</v>
      </c>
      <c r="G26" s="173">
        <v>6919.85</v>
      </c>
      <c r="H26" s="171">
        <v>55358.8</v>
      </c>
    </row>
    <row r="27" spans="1:8" x14ac:dyDescent="0.25">
      <c r="A27" s="41"/>
      <c r="B27" s="172"/>
      <c r="C27" s="40"/>
      <c r="D27" s="168" t="s">
        <v>269</v>
      </c>
      <c r="E27" s="45" t="s">
        <v>270</v>
      </c>
      <c r="F27" s="169">
        <v>29</v>
      </c>
      <c r="G27" s="173">
        <v>3979.75</v>
      </c>
      <c r="H27" s="171">
        <v>115412.75</v>
      </c>
    </row>
    <row r="28" spans="1:8" x14ac:dyDescent="0.25">
      <c r="A28" s="41"/>
      <c r="B28" s="172"/>
      <c r="C28" s="40"/>
      <c r="D28" s="168" t="s">
        <v>271</v>
      </c>
      <c r="E28" s="45" t="s">
        <v>272</v>
      </c>
      <c r="F28" s="169">
        <v>1475</v>
      </c>
      <c r="G28" s="173">
        <v>3745.65</v>
      </c>
      <c r="H28" s="171">
        <v>5524833.75</v>
      </c>
    </row>
    <row r="29" spans="1:8" x14ac:dyDescent="0.25">
      <c r="A29" s="41"/>
      <c r="B29" s="172"/>
      <c r="C29" s="40"/>
      <c r="D29" s="168" t="s">
        <v>273</v>
      </c>
      <c r="E29" s="45" t="s">
        <v>274</v>
      </c>
      <c r="F29" s="169">
        <v>483</v>
      </c>
      <c r="G29" s="173">
        <v>3979.75</v>
      </c>
      <c r="H29" s="171">
        <v>1922219.25</v>
      </c>
    </row>
    <row r="30" spans="1:8" x14ac:dyDescent="0.25">
      <c r="A30" s="41"/>
      <c r="B30" s="172"/>
      <c r="C30" s="40"/>
      <c r="D30" s="168" t="s">
        <v>275</v>
      </c>
      <c r="E30" s="45" t="s">
        <v>276</v>
      </c>
      <c r="F30" s="169">
        <v>2</v>
      </c>
      <c r="G30" s="173">
        <v>6418.34</v>
      </c>
      <c r="H30" s="171">
        <v>12836.68</v>
      </c>
    </row>
    <row r="31" spans="1:8" x14ac:dyDescent="0.25">
      <c r="A31" s="41"/>
      <c r="B31" s="172"/>
      <c r="C31" s="40"/>
      <c r="D31" s="168" t="s">
        <v>277</v>
      </c>
      <c r="E31" s="45" t="s">
        <v>278</v>
      </c>
      <c r="F31" s="169">
        <v>22</v>
      </c>
      <c r="G31" s="173">
        <v>3979.75</v>
      </c>
      <c r="H31" s="171">
        <v>87554.5</v>
      </c>
    </row>
    <row r="32" spans="1:8" x14ac:dyDescent="0.25">
      <c r="A32" s="41"/>
      <c r="B32" s="172"/>
      <c r="C32" s="40"/>
      <c r="D32" s="168" t="s">
        <v>279</v>
      </c>
      <c r="E32" s="45" t="s">
        <v>280</v>
      </c>
      <c r="F32" s="169">
        <v>143</v>
      </c>
      <c r="G32" s="173">
        <v>6806.62</v>
      </c>
      <c r="H32" s="171">
        <v>973346.66</v>
      </c>
    </row>
    <row r="33" spans="1:8" ht="24" x14ac:dyDescent="0.25">
      <c r="A33" s="41"/>
      <c r="B33" s="172"/>
      <c r="C33" s="40"/>
      <c r="D33" s="168" t="s">
        <v>281</v>
      </c>
      <c r="E33" s="45" t="s">
        <v>282</v>
      </c>
      <c r="F33" s="169">
        <v>86</v>
      </c>
      <c r="G33" s="173">
        <v>6030.06</v>
      </c>
      <c r="H33" s="171">
        <v>518585.16000000003</v>
      </c>
    </row>
    <row r="34" spans="1:8" x14ac:dyDescent="0.25">
      <c r="A34" s="41"/>
      <c r="B34" s="172"/>
      <c r="C34" s="40"/>
      <c r="D34" s="168" t="s">
        <v>283</v>
      </c>
      <c r="E34" s="45" t="s">
        <v>284</v>
      </c>
      <c r="F34" s="169">
        <v>169</v>
      </c>
      <c r="G34" s="173">
        <v>4447.95</v>
      </c>
      <c r="H34" s="171">
        <v>751703.54999999993</v>
      </c>
    </row>
    <row r="35" spans="1:8" ht="24" x14ac:dyDescent="0.25">
      <c r="A35" s="41"/>
      <c r="B35" s="172"/>
      <c r="C35" s="40"/>
      <c r="D35" s="168" t="s">
        <v>285</v>
      </c>
      <c r="E35" s="45" t="s">
        <v>286</v>
      </c>
      <c r="F35" s="169">
        <v>83</v>
      </c>
      <c r="G35" s="173">
        <v>6919.85</v>
      </c>
      <c r="H35" s="171">
        <v>574347.55000000005</v>
      </c>
    </row>
    <row r="36" spans="1:8" x14ac:dyDescent="0.25">
      <c r="A36" s="41"/>
      <c r="B36" s="172"/>
      <c r="C36" s="40"/>
      <c r="D36" s="168" t="s">
        <v>287</v>
      </c>
      <c r="E36" s="45" t="s">
        <v>288</v>
      </c>
      <c r="F36" s="169">
        <v>14</v>
      </c>
      <c r="G36" s="173">
        <v>4447.95</v>
      </c>
      <c r="H36" s="171">
        <v>62271.299999999996</v>
      </c>
    </row>
    <row r="37" spans="1:8" x14ac:dyDescent="0.25">
      <c r="A37" s="36"/>
      <c r="B37" s="172"/>
      <c r="C37" s="174" t="s">
        <v>193</v>
      </c>
      <c r="D37" s="175"/>
      <c r="E37" s="175"/>
      <c r="F37" s="176">
        <v>4794</v>
      </c>
      <c r="G37" s="177"/>
      <c r="H37" s="178">
        <v>22033778.490000002</v>
      </c>
    </row>
    <row r="38" spans="1:8" ht="24" x14ac:dyDescent="0.25">
      <c r="A38" s="51">
        <v>2</v>
      </c>
      <c r="B38" s="180">
        <v>430038</v>
      </c>
      <c r="C38" s="45" t="s">
        <v>63</v>
      </c>
      <c r="D38" s="168" t="s">
        <v>251</v>
      </c>
      <c r="E38" s="45" t="s">
        <v>252</v>
      </c>
      <c r="F38" s="169">
        <v>45</v>
      </c>
      <c r="G38" s="173">
        <v>6806.62</v>
      </c>
      <c r="H38" s="171">
        <v>306297.90000000002</v>
      </c>
    </row>
    <row r="39" spans="1:8" x14ac:dyDescent="0.25">
      <c r="A39" s="41"/>
      <c r="B39" s="172"/>
      <c r="C39" s="40"/>
      <c r="D39" s="168" t="s">
        <v>253</v>
      </c>
      <c r="E39" s="45" t="s">
        <v>254</v>
      </c>
      <c r="F39" s="169">
        <v>284</v>
      </c>
      <c r="G39" s="173">
        <v>6806.62</v>
      </c>
      <c r="H39" s="171">
        <v>1933080.08</v>
      </c>
    </row>
    <row r="40" spans="1:8" x14ac:dyDescent="0.25">
      <c r="A40" s="41"/>
      <c r="B40" s="172"/>
      <c r="C40" s="40"/>
      <c r="D40" s="168" t="s">
        <v>255</v>
      </c>
      <c r="E40" s="45" t="s">
        <v>256</v>
      </c>
      <c r="F40" s="169">
        <v>5</v>
      </c>
      <c r="G40" s="173">
        <v>3979.75</v>
      </c>
      <c r="H40" s="171">
        <v>19898.75</v>
      </c>
    </row>
    <row r="41" spans="1:8" x14ac:dyDescent="0.25">
      <c r="A41" s="41"/>
      <c r="B41" s="172"/>
      <c r="C41" s="40"/>
      <c r="D41" s="168" t="s">
        <v>257</v>
      </c>
      <c r="E41" s="45" t="s">
        <v>258</v>
      </c>
      <c r="F41" s="169">
        <v>768</v>
      </c>
      <c r="G41" s="173">
        <v>4330.8999999999996</v>
      </c>
      <c r="H41" s="171">
        <v>3326131.1999999997</v>
      </c>
    </row>
    <row r="42" spans="1:8" x14ac:dyDescent="0.25">
      <c r="A42" s="41"/>
      <c r="B42" s="172"/>
      <c r="C42" s="40"/>
      <c r="D42" s="168" t="s">
        <v>259</v>
      </c>
      <c r="E42" s="45" t="s">
        <v>260</v>
      </c>
      <c r="F42" s="169">
        <v>315</v>
      </c>
      <c r="G42" s="173">
        <v>6806.62</v>
      </c>
      <c r="H42" s="171">
        <v>2144085.2999999998</v>
      </c>
    </row>
    <row r="43" spans="1:8" x14ac:dyDescent="0.25">
      <c r="A43" s="41"/>
      <c r="B43" s="172"/>
      <c r="C43" s="40"/>
      <c r="D43" s="168" t="s">
        <v>261</v>
      </c>
      <c r="E43" s="45" t="s">
        <v>262</v>
      </c>
      <c r="F43" s="169">
        <v>3</v>
      </c>
      <c r="G43" s="173">
        <v>3979.75</v>
      </c>
      <c r="H43" s="171">
        <v>11939.25</v>
      </c>
    </row>
    <row r="44" spans="1:8" x14ac:dyDescent="0.25">
      <c r="A44" s="41"/>
      <c r="B44" s="172"/>
      <c r="C44" s="40"/>
      <c r="D44" s="168" t="s">
        <v>265</v>
      </c>
      <c r="E44" s="45" t="s">
        <v>266</v>
      </c>
      <c r="F44" s="169">
        <v>8</v>
      </c>
      <c r="G44" s="173">
        <v>3745.65</v>
      </c>
      <c r="H44" s="171">
        <v>29965.200000000001</v>
      </c>
    </row>
    <row r="45" spans="1:8" ht="24" x14ac:dyDescent="0.25">
      <c r="A45" s="41"/>
      <c r="B45" s="172"/>
      <c r="C45" s="40"/>
      <c r="D45" s="168" t="s">
        <v>267</v>
      </c>
      <c r="E45" s="45" t="s">
        <v>268</v>
      </c>
      <c r="F45" s="169">
        <v>3</v>
      </c>
      <c r="G45" s="173">
        <v>6919.85</v>
      </c>
      <c r="H45" s="171">
        <v>20759.550000000003</v>
      </c>
    </row>
    <row r="46" spans="1:8" x14ac:dyDescent="0.25">
      <c r="A46" s="41"/>
      <c r="B46" s="172"/>
      <c r="C46" s="40"/>
      <c r="D46" s="168" t="s">
        <v>269</v>
      </c>
      <c r="E46" s="45" t="s">
        <v>270</v>
      </c>
      <c r="F46" s="169">
        <v>1</v>
      </c>
      <c r="G46" s="173">
        <v>3979.75</v>
      </c>
      <c r="H46" s="171">
        <v>3979.75</v>
      </c>
    </row>
    <row r="47" spans="1:8" x14ac:dyDescent="0.25">
      <c r="A47" s="41"/>
      <c r="B47" s="172"/>
      <c r="C47" s="40"/>
      <c r="D47" s="168" t="s">
        <v>271</v>
      </c>
      <c r="E47" s="45" t="s">
        <v>272</v>
      </c>
      <c r="F47" s="169">
        <v>370</v>
      </c>
      <c r="G47" s="173">
        <v>3745.65</v>
      </c>
      <c r="H47" s="171">
        <v>1385890.5</v>
      </c>
    </row>
    <row r="48" spans="1:8" x14ac:dyDescent="0.25">
      <c r="A48" s="41"/>
      <c r="B48" s="172"/>
      <c r="C48" s="40"/>
      <c r="D48" s="168" t="s">
        <v>273</v>
      </c>
      <c r="E48" s="45" t="s">
        <v>274</v>
      </c>
      <c r="F48" s="169">
        <v>347</v>
      </c>
      <c r="G48" s="173">
        <v>3979.75</v>
      </c>
      <c r="H48" s="171">
        <v>1380973.25</v>
      </c>
    </row>
    <row r="49" spans="1:8" x14ac:dyDescent="0.25">
      <c r="A49" s="41"/>
      <c r="B49" s="172"/>
      <c r="C49" s="40"/>
      <c r="D49" s="168" t="s">
        <v>275</v>
      </c>
      <c r="E49" s="45" t="s">
        <v>276</v>
      </c>
      <c r="F49" s="169">
        <v>4</v>
      </c>
      <c r="G49" s="173">
        <v>6418.34</v>
      </c>
      <c r="H49" s="171">
        <v>25673.360000000001</v>
      </c>
    </row>
    <row r="50" spans="1:8" x14ac:dyDescent="0.25">
      <c r="A50" s="41"/>
      <c r="B50" s="172"/>
      <c r="C50" s="40"/>
      <c r="D50" s="168" t="s">
        <v>279</v>
      </c>
      <c r="E50" s="45" t="s">
        <v>280</v>
      </c>
      <c r="F50" s="169">
        <v>65</v>
      </c>
      <c r="G50" s="173">
        <v>6806.62</v>
      </c>
      <c r="H50" s="171">
        <v>442430.3</v>
      </c>
    </row>
    <row r="51" spans="1:8" ht="24" x14ac:dyDescent="0.25">
      <c r="A51" s="41"/>
      <c r="B51" s="172"/>
      <c r="C51" s="40"/>
      <c r="D51" s="168" t="s">
        <v>281</v>
      </c>
      <c r="E51" s="45" t="s">
        <v>282</v>
      </c>
      <c r="F51" s="169">
        <v>30</v>
      </c>
      <c r="G51" s="173">
        <v>6030.06</v>
      </c>
      <c r="H51" s="171">
        <v>180901.80000000002</v>
      </c>
    </row>
    <row r="52" spans="1:8" x14ac:dyDescent="0.25">
      <c r="A52" s="41"/>
      <c r="B52" s="172"/>
      <c r="C52" s="40"/>
      <c r="D52" s="168" t="s">
        <v>283</v>
      </c>
      <c r="E52" s="45" t="s">
        <v>284</v>
      </c>
      <c r="F52" s="169">
        <v>7</v>
      </c>
      <c r="G52" s="173">
        <v>4447.95</v>
      </c>
      <c r="H52" s="171">
        <v>31135.649999999998</v>
      </c>
    </row>
    <row r="53" spans="1:8" ht="24" x14ac:dyDescent="0.25">
      <c r="A53" s="41"/>
      <c r="B53" s="172"/>
      <c r="C53" s="40"/>
      <c r="D53" s="168" t="s">
        <v>285</v>
      </c>
      <c r="E53" s="45" t="s">
        <v>286</v>
      </c>
      <c r="F53" s="169">
        <v>28</v>
      </c>
      <c r="G53" s="173">
        <v>6919.85</v>
      </c>
      <c r="H53" s="171">
        <v>193755.80000000002</v>
      </c>
    </row>
    <row r="54" spans="1:8" x14ac:dyDescent="0.25">
      <c r="A54" s="41"/>
      <c r="B54" s="172"/>
      <c r="C54" s="40"/>
      <c r="D54" s="168" t="s">
        <v>289</v>
      </c>
      <c r="E54" s="45" t="s">
        <v>290</v>
      </c>
      <c r="F54" s="169">
        <v>17</v>
      </c>
      <c r="G54" s="173">
        <v>3979.75</v>
      </c>
      <c r="H54" s="171">
        <v>67655.75</v>
      </c>
    </row>
    <row r="55" spans="1:8" x14ac:dyDescent="0.25">
      <c r="A55" s="41"/>
      <c r="B55" s="172"/>
      <c r="C55" s="40"/>
      <c r="D55" s="168" t="s">
        <v>291</v>
      </c>
      <c r="E55" s="45" t="s">
        <v>292</v>
      </c>
      <c r="F55" s="169">
        <v>5</v>
      </c>
      <c r="G55" s="173">
        <v>3979.75</v>
      </c>
      <c r="H55" s="171">
        <v>19898.75</v>
      </c>
    </row>
    <row r="56" spans="1:8" x14ac:dyDescent="0.25">
      <c r="A56" s="146"/>
      <c r="B56" s="172"/>
      <c r="C56" s="174" t="s">
        <v>196</v>
      </c>
      <c r="D56" s="175"/>
      <c r="E56" s="175"/>
      <c r="F56" s="176">
        <v>2305</v>
      </c>
      <c r="G56" s="177"/>
      <c r="H56" s="178">
        <v>11524452.140000002</v>
      </c>
    </row>
    <row r="57" spans="1:8" ht="24" x14ac:dyDescent="0.25">
      <c r="A57" s="51">
        <v>3</v>
      </c>
      <c r="B57" s="180">
        <v>430042</v>
      </c>
      <c r="C57" s="45" t="s">
        <v>62</v>
      </c>
      <c r="D57" s="168" t="s">
        <v>251</v>
      </c>
      <c r="E57" s="45" t="s">
        <v>252</v>
      </c>
      <c r="F57" s="169">
        <v>297</v>
      </c>
      <c r="G57" s="173">
        <v>6806.62</v>
      </c>
      <c r="H57" s="171">
        <v>2021566.14</v>
      </c>
    </row>
    <row r="58" spans="1:8" x14ac:dyDescent="0.25">
      <c r="A58" s="41"/>
      <c r="B58" s="172"/>
      <c r="C58" s="40"/>
      <c r="D58" s="168" t="s">
        <v>253</v>
      </c>
      <c r="E58" s="45" t="s">
        <v>254</v>
      </c>
      <c r="F58" s="169">
        <v>78</v>
      </c>
      <c r="G58" s="173">
        <v>6806.62</v>
      </c>
      <c r="H58" s="171">
        <v>530916.36</v>
      </c>
    </row>
    <row r="59" spans="1:8" x14ac:dyDescent="0.25">
      <c r="A59" s="41"/>
      <c r="B59" s="172"/>
      <c r="C59" s="40"/>
      <c r="D59" s="168" t="s">
        <v>255</v>
      </c>
      <c r="E59" s="45" t="s">
        <v>256</v>
      </c>
      <c r="F59" s="169">
        <v>5</v>
      </c>
      <c r="G59" s="173">
        <v>3979.75</v>
      </c>
      <c r="H59" s="171">
        <v>19898.75</v>
      </c>
    </row>
    <row r="60" spans="1:8" x14ac:dyDescent="0.25">
      <c r="A60" s="41"/>
      <c r="B60" s="172"/>
      <c r="C60" s="40"/>
      <c r="D60" s="168" t="s">
        <v>257</v>
      </c>
      <c r="E60" s="45" t="s">
        <v>258</v>
      </c>
      <c r="F60" s="169">
        <v>89</v>
      </c>
      <c r="G60" s="173">
        <v>4330.8999999999996</v>
      </c>
      <c r="H60" s="171">
        <v>385450.1</v>
      </c>
    </row>
    <row r="61" spans="1:8" x14ac:dyDescent="0.25">
      <c r="A61" s="41"/>
      <c r="B61" s="172"/>
      <c r="C61" s="40"/>
      <c r="D61" s="168" t="s">
        <v>259</v>
      </c>
      <c r="E61" s="45" t="s">
        <v>260</v>
      </c>
      <c r="F61" s="169">
        <v>1550</v>
      </c>
      <c r="G61" s="173">
        <v>6806.62</v>
      </c>
      <c r="H61" s="171">
        <v>10550261</v>
      </c>
    </row>
    <row r="62" spans="1:8" x14ac:dyDescent="0.25">
      <c r="A62" s="41"/>
      <c r="B62" s="172"/>
      <c r="C62" s="40"/>
      <c r="D62" s="168" t="s">
        <v>265</v>
      </c>
      <c r="E62" s="45" t="s">
        <v>266</v>
      </c>
      <c r="F62" s="169">
        <v>230</v>
      </c>
      <c r="G62" s="173">
        <v>3745.65</v>
      </c>
      <c r="H62" s="171">
        <v>861499.5</v>
      </c>
    </row>
    <row r="63" spans="1:8" ht="24" x14ac:dyDescent="0.25">
      <c r="A63" s="41"/>
      <c r="B63" s="172"/>
      <c r="C63" s="40"/>
      <c r="D63" s="168" t="s">
        <v>267</v>
      </c>
      <c r="E63" s="45" t="s">
        <v>268</v>
      </c>
      <c r="F63" s="169">
        <v>762</v>
      </c>
      <c r="G63" s="173">
        <v>6919.85</v>
      </c>
      <c r="H63" s="171">
        <v>5272925.7</v>
      </c>
    </row>
    <row r="64" spans="1:8" x14ac:dyDescent="0.25">
      <c r="A64" s="41"/>
      <c r="B64" s="172"/>
      <c r="C64" s="40"/>
      <c r="D64" s="168" t="s">
        <v>269</v>
      </c>
      <c r="E64" s="45" t="s">
        <v>270</v>
      </c>
      <c r="F64" s="169">
        <v>4</v>
      </c>
      <c r="G64" s="173">
        <v>3979.75</v>
      </c>
      <c r="H64" s="171">
        <v>15919</v>
      </c>
    </row>
    <row r="65" spans="1:8" x14ac:dyDescent="0.25">
      <c r="A65" s="41"/>
      <c r="B65" s="172"/>
      <c r="C65" s="40"/>
      <c r="D65" s="168" t="s">
        <v>271</v>
      </c>
      <c r="E65" s="45" t="s">
        <v>272</v>
      </c>
      <c r="F65" s="169">
        <v>163</v>
      </c>
      <c r="G65" s="173">
        <v>3745.65</v>
      </c>
      <c r="H65" s="171">
        <v>610540.95000000007</v>
      </c>
    </row>
    <row r="66" spans="1:8" x14ac:dyDescent="0.25">
      <c r="A66" s="41"/>
      <c r="B66" s="172"/>
      <c r="C66" s="40"/>
      <c r="D66" s="168" t="s">
        <v>273</v>
      </c>
      <c r="E66" s="45" t="s">
        <v>274</v>
      </c>
      <c r="F66" s="169">
        <v>94</v>
      </c>
      <c r="G66" s="173">
        <v>3979.75</v>
      </c>
      <c r="H66" s="171">
        <v>374096.5</v>
      </c>
    </row>
    <row r="67" spans="1:8" ht="24" x14ac:dyDescent="0.25">
      <c r="A67" s="41"/>
      <c r="B67" s="172"/>
      <c r="C67" s="40"/>
      <c r="D67" s="168" t="s">
        <v>281</v>
      </c>
      <c r="E67" s="45" t="s">
        <v>282</v>
      </c>
      <c r="F67" s="169">
        <v>2795</v>
      </c>
      <c r="G67" s="173">
        <v>6030.06</v>
      </c>
      <c r="H67" s="171">
        <v>16854017.700000003</v>
      </c>
    </row>
    <row r="68" spans="1:8" x14ac:dyDescent="0.25">
      <c r="A68" s="41"/>
      <c r="B68" s="172"/>
      <c r="C68" s="40"/>
      <c r="D68" s="168" t="s">
        <v>283</v>
      </c>
      <c r="E68" s="45" t="s">
        <v>284</v>
      </c>
      <c r="F68" s="169">
        <v>86</v>
      </c>
      <c r="G68" s="173">
        <v>4447.95</v>
      </c>
      <c r="H68" s="171">
        <v>382523.7</v>
      </c>
    </row>
    <row r="69" spans="1:8" ht="24" x14ac:dyDescent="0.25">
      <c r="A69" s="41"/>
      <c r="B69" s="172"/>
      <c r="C69" s="40"/>
      <c r="D69" s="168" t="s">
        <v>285</v>
      </c>
      <c r="E69" s="45" t="s">
        <v>286</v>
      </c>
      <c r="F69" s="169">
        <v>1180</v>
      </c>
      <c r="G69" s="173">
        <v>6919.85</v>
      </c>
      <c r="H69" s="171">
        <v>8165423</v>
      </c>
    </row>
    <row r="70" spans="1:8" x14ac:dyDescent="0.25">
      <c r="A70" s="41"/>
      <c r="B70" s="172"/>
      <c r="C70" s="40"/>
      <c r="D70" s="168" t="s">
        <v>287</v>
      </c>
      <c r="E70" s="45" t="s">
        <v>288</v>
      </c>
      <c r="F70" s="169">
        <v>95</v>
      </c>
      <c r="G70" s="173">
        <v>4447.95</v>
      </c>
      <c r="H70" s="171">
        <v>422555.25</v>
      </c>
    </row>
    <row r="71" spans="1:8" x14ac:dyDescent="0.25">
      <c r="A71" s="41"/>
      <c r="B71" s="172"/>
      <c r="C71" s="40"/>
      <c r="D71" s="168" t="s">
        <v>293</v>
      </c>
      <c r="E71" s="45" t="s">
        <v>294</v>
      </c>
      <c r="F71" s="169">
        <v>22</v>
      </c>
      <c r="G71" s="173">
        <v>6806.62</v>
      </c>
      <c r="H71" s="171">
        <v>149745.63999999998</v>
      </c>
    </row>
    <row r="72" spans="1:8" x14ac:dyDescent="0.25">
      <c r="A72" s="41"/>
      <c r="B72" s="172"/>
      <c r="C72" s="40"/>
      <c r="D72" s="168" t="s">
        <v>295</v>
      </c>
      <c r="E72" s="45" t="s">
        <v>296</v>
      </c>
      <c r="F72" s="169">
        <v>3</v>
      </c>
      <c r="G72" s="173">
        <v>3979.75</v>
      </c>
      <c r="H72" s="171">
        <v>11939.25</v>
      </c>
    </row>
    <row r="73" spans="1:8" x14ac:dyDescent="0.25">
      <c r="A73" s="41"/>
      <c r="B73" s="172"/>
      <c r="C73" s="40"/>
      <c r="D73" s="168" t="s">
        <v>297</v>
      </c>
      <c r="E73" s="45" t="s">
        <v>298</v>
      </c>
      <c r="F73" s="169">
        <v>9</v>
      </c>
      <c r="G73" s="173">
        <v>6806.62</v>
      </c>
      <c r="H73" s="171">
        <v>61259.58</v>
      </c>
    </row>
    <row r="74" spans="1:8" x14ac:dyDescent="0.25">
      <c r="A74" s="154"/>
      <c r="B74" s="172"/>
      <c r="C74" s="174" t="s">
        <v>199</v>
      </c>
      <c r="D74" s="175"/>
      <c r="E74" s="175"/>
      <c r="F74" s="176">
        <v>7462</v>
      </c>
      <c r="G74" s="177"/>
      <c r="H74" s="178">
        <v>46690538.120000005</v>
      </c>
    </row>
    <row r="75" spans="1:8" ht="24" x14ac:dyDescent="0.25">
      <c r="A75" s="51">
        <v>4</v>
      </c>
      <c r="B75" s="180">
        <v>430048</v>
      </c>
      <c r="C75" s="45" t="s">
        <v>61</v>
      </c>
      <c r="D75" s="168" t="s">
        <v>257</v>
      </c>
      <c r="E75" s="45" t="s">
        <v>258</v>
      </c>
      <c r="F75" s="169">
        <v>134</v>
      </c>
      <c r="G75" s="173">
        <v>4330.8999999999996</v>
      </c>
      <c r="H75" s="171">
        <v>580340.6</v>
      </c>
    </row>
    <row r="76" spans="1:8" x14ac:dyDescent="0.25">
      <c r="A76" s="41"/>
      <c r="B76" s="172"/>
      <c r="C76" s="40"/>
      <c r="D76" s="168" t="s">
        <v>271</v>
      </c>
      <c r="E76" s="45" t="s">
        <v>272</v>
      </c>
      <c r="F76" s="169">
        <v>928</v>
      </c>
      <c r="G76" s="173">
        <v>3745.65</v>
      </c>
      <c r="H76" s="171">
        <v>3475963.2</v>
      </c>
    </row>
    <row r="77" spans="1:8" x14ac:dyDescent="0.25">
      <c r="A77" s="41"/>
      <c r="B77" s="172"/>
      <c r="C77" s="40"/>
      <c r="D77" s="168" t="s">
        <v>273</v>
      </c>
      <c r="E77" s="45" t="s">
        <v>274</v>
      </c>
      <c r="F77" s="169">
        <v>1264</v>
      </c>
      <c r="G77" s="173">
        <v>3979.75</v>
      </c>
      <c r="H77" s="171">
        <v>5030404</v>
      </c>
    </row>
    <row r="78" spans="1:8" x14ac:dyDescent="0.25">
      <c r="A78" s="146"/>
      <c r="B78" s="172"/>
      <c r="C78" s="174" t="s">
        <v>206</v>
      </c>
      <c r="D78" s="175"/>
      <c r="E78" s="175"/>
      <c r="F78" s="176">
        <v>2326</v>
      </c>
      <c r="G78" s="177"/>
      <c r="H78" s="178">
        <v>9086707.8000000007</v>
      </c>
    </row>
    <row r="79" spans="1:8" ht="24" x14ac:dyDescent="0.25">
      <c r="A79" s="51">
        <v>5</v>
      </c>
      <c r="B79" s="180">
        <v>430324</v>
      </c>
      <c r="C79" s="45" t="s">
        <v>25</v>
      </c>
      <c r="D79" s="168" t="s">
        <v>251</v>
      </c>
      <c r="E79" s="45" t="s">
        <v>252</v>
      </c>
      <c r="F79" s="169">
        <v>6</v>
      </c>
      <c r="G79" s="173">
        <v>6210.42</v>
      </c>
      <c r="H79" s="171">
        <v>37262.520000000004</v>
      </c>
    </row>
    <row r="80" spans="1:8" x14ac:dyDescent="0.25">
      <c r="A80" s="41"/>
      <c r="B80" s="172"/>
      <c r="C80" s="40"/>
      <c r="D80" s="168" t="s">
        <v>253</v>
      </c>
      <c r="E80" s="45" t="s">
        <v>254</v>
      </c>
      <c r="F80" s="169">
        <v>34</v>
      </c>
      <c r="G80" s="173">
        <v>6210.42</v>
      </c>
      <c r="H80" s="171">
        <v>211154.28</v>
      </c>
    </row>
    <row r="81" spans="1:8" x14ac:dyDescent="0.25">
      <c r="A81" s="41"/>
      <c r="B81" s="172"/>
      <c r="C81" s="40"/>
      <c r="D81" s="168" t="s">
        <v>257</v>
      </c>
      <c r="E81" s="45" t="s">
        <v>258</v>
      </c>
      <c r="F81" s="169">
        <v>808</v>
      </c>
      <c r="G81" s="173">
        <v>3951.5499999999997</v>
      </c>
      <c r="H81" s="171">
        <v>3192852.4</v>
      </c>
    </row>
    <row r="82" spans="1:8" x14ac:dyDescent="0.25">
      <c r="A82" s="41"/>
      <c r="B82" s="172"/>
      <c r="C82" s="40"/>
      <c r="D82" s="168" t="s">
        <v>259</v>
      </c>
      <c r="E82" s="45" t="s">
        <v>260</v>
      </c>
      <c r="F82" s="169">
        <v>189</v>
      </c>
      <c r="G82" s="173">
        <v>6210.42</v>
      </c>
      <c r="H82" s="171">
        <v>1173769.3800000001</v>
      </c>
    </row>
    <row r="83" spans="1:8" x14ac:dyDescent="0.25">
      <c r="A83" s="41"/>
      <c r="B83" s="172"/>
      <c r="C83" s="40"/>
      <c r="D83" s="168" t="s">
        <v>265</v>
      </c>
      <c r="E83" s="45" t="s">
        <v>266</v>
      </c>
      <c r="F83" s="169">
        <v>34</v>
      </c>
      <c r="G83" s="173">
        <v>3417.56</v>
      </c>
      <c r="H83" s="171">
        <v>116197.04</v>
      </c>
    </row>
    <row r="84" spans="1:8" ht="24" x14ac:dyDescent="0.25">
      <c r="A84" s="41"/>
      <c r="B84" s="172"/>
      <c r="C84" s="40"/>
      <c r="D84" s="168" t="s">
        <v>267</v>
      </c>
      <c r="E84" s="45" t="s">
        <v>268</v>
      </c>
      <c r="F84" s="169">
        <v>36</v>
      </c>
      <c r="G84" s="173">
        <v>6313.73</v>
      </c>
      <c r="H84" s="171">
        <v>227294.27999999997</v>
      </c>
    </row>
    <row r="85" spans="1:8" x14ac:dyDescent="0.25">
      <c r="A85" s="41"/>
      <c r="B85" s="172"/>
      <c r="C85" s="40"/>
      <c r="D85" s="168" t="s">
        <v>269</v>
      </c>
      <c r="E85" s="45" t="s">
        <v>270</v>
      </c>
      <c r="F85" s="169">
        <v>60</v>
      </c>
      <c r="G85" s="173">
        <v>3631.16</v>
      </c>
      <c r="H85" s="171">
        <v>217869.59999999998</v>
      </c>
    </row>
    <row r="86" spans="1:8" x14ac:dyDescent="0.25">
      <c r="A86" s="41"/>
      <c r="B86" s="172"/>
      <c r="C86" s="40"/>
      <c r="D86" s="168" t="s">
        <v>271</v>
      </c>
      <c r="E86" s="45" t="s">
        <v>272</v>
      </c>
      <c r="F86" s="169">
        <v>655</v>
      </c>
      <c r="G86" s="173">
        <v>3417.56</v>
      </c>
      <c r="H86" s="171">
        <v>2238501.7999999998</v>
      </c>
    </row>
    <row r="87" spans="1:8" x14ac:dyDescent="0.25">
      <c r="A87" s="41"/>
      <c r="B87" s="172"/>
      <c r="C87" s="40"/>
      <c r="D87" s="168" t="s">
        <v>273</v>
      </c>
      <c r="E87" s="45" t="s">
        <v>274</v>
      </c>
      <c r="F87" s="169">
        <v>417</v>
      </c>
      <c r="G87" s="173">
        <v>3631.16</v>
      </c>
      <c r="H87" s="171">
        <v>1514193.72</v>
      </c>
    </row>
    <row r="88" spans="1:8" x14ac:dyDescent="0.25">
      <c r="A88" s="41"/>
      <c r="B88" s="172"/>
      <c r="C88" s="40"/>
      <c r="D88" s="168" t="s">
        <v>277</v>
      </c>
      <c r="E88" s="45" t="s">
        <v>278</v>
      </c>
      <c r="F88" s="169">
        <v>3</v>
      </c>
      <c r="G88" s="173">
        <v>3631.16</v>
      </c>
      <c r="H88" s="171">
        <v>10893.48</v>
      </c>
    </row>
    <row r="89" spans="1:8" x14ac:dyDescent="0.25">
      <c r="A89" s="41"/>
      <c r="B89" s="172"/>
      <c r="C89" s="40"/>
      <c r="D89" s="168" t="s">
        <v>279</v>
      </c>
      <c r="E89" s="45" t="s">
        <v>280</v>
      </c>
      <c r="F89" s="169">
        <v>23</v>
      </c>
      <c r="G89" s="173">
        <v>6210.42</v>
      </c>
      <c r="H89" s="171">
        <v>142839.66</v>
      </c>
    </row>
    <row r="90" spans="1:8" ht="24" x14ac:dyDescent="0.25">
      <c r="A90" s="41"/>
      <c r="B90" s="172"/>
      <c r="C90" s="40"/>
      <c r="D90" s="168" t="s">
        <v>281</v>
      </c>
      <c r="E90" s="45" t="s">
        <v>282</v>
      </c>
      <c r="F90" s="169">
        <v>462</v>
      </c>
      <c r="G90" s="173">
        <v>5501.88</v>
      </c>
      <c r="H90" s="171">
        <v>2541868.56</v>
      </c>
    </row>
    <row r="91" spans="1:8" x14ac:dyDescent="0.25">
      <c r="A91" s="41"/>
      <c r="B91" s="172"/>
      <c r="C91" s="40"/>
      <c r="D91" s="168" t="s">
        <v>283</v>
      </c>
      <c r="E91" s="45" t="s">
        <v>284</v>
      </c>
      <c r="F91" s="169">
        <v>53</v>
      </c>
      <c r="G91" s="173">
        <v>4058.35</v>
      </c>
      <c r="H91" s="171">
        <v>215092.55</v>
      </c>
    </row>
    <row r="92" spans="1:8" ht="24" x14ac:dyDescent="0.25">
      <c r="A92" s="41"/>
      <c r="B92" s="172"/>
      <c r="C92" s="40"/>
      <c r="D92" s="168" t="s">
        <v>285</v>
      </c>
      <c r="E92" s="45" t="s">
        <v>286</v>
      </c>
      <c r="F92" s="169">
        <v>142</v>
      </c>
      <c r="G92" s="173">
        <v>6313.73</v>
      </c>
      <c r="H92" s="171">
        <v>896549.65999999992</v>
      </c>
    </row>
    <row r="93" spans="1:8" x14ac:dyDescent="0.25">
      <c r="A93" s="41"/>
      <c r="B93" s="172"/>
      <c r="C93" s="40"/>
      <c r="D93" s="168" t="s">
        <v>287</v>
      </c>
      <c r="E93" s="45" t="s">
        <v>288</v>
      </c>
      <c r="F93" s="169">
        <v>5</v>
      </c>
      <c r="G93" s="173">
        <v>4058.35</v>
      </c>
      <c r="H93" s="171">
        <v>20291.75</v>
      </c>
    </row>
    <row r="94" spans="1:8" x14ac:dyDescent="0.25">
      <c r="A94" s="41"/>
      <c r="B94" s="172"/>
      <c r="C94" s="40"/>
      <c r="D94" s="168" t="s">
        <v>291</v>
      </c>
      <c r="E94" s="45" t="s">
        <v>292</v>
      </c>
      <c r="F94" s="169">
        <v>8</v>
      </c>
      <c r="G94" s="173">
        <v>3631.16</v>
      </c>
      <c r="H94" s="171">
        <v>29049.279999999999</v>
      </c>
    </row>
    <row r="95" spans="1:8" x14ac:dyDescent="0.25">
      <c r="A95" s="146"/>
      <c r="B95" s="172"/>
      <c r="C95" s="174" t="s">
        <v>237</v>
      </c>
      <c r="D95" s="175"/>
      <c r="E95" s="175"/>
      <c r="F95" s="176">
        <v>2935</v>
      </c>
      <c r="G95" s="177"/>
      <c r="H95" s="178">
        <v>12785679.960000001</v>
      </c>
    </row>
    <row r="96" spans="1:8" x14ac:dyDescent="0.25">
      <c r="A96" s="51">
        <v>6</v>
      </c>
      <c r="B96" s="180">
        <v>430333</v>
      </c>
      <c r="C96" s="45" t="s">
        <v>22</v>
      </c>
      <c r="D96" s="168" t="s">
        <v>253</v>
      </c>
      <c r="E96" s="45" t="s">
        <v>254</v>
      </c>
      <c r="F96" s="169">
        <v>100</v>
      </c>
      <c r="G96" s="173">
        <v>6806.62</v>
      </c>
      <c r="H96" s="171">
        <v>680662</v>
      </c>
    </row>
    <row r="97" spans="1:8" x14ac:dyDescent="0.25">
      <c r="A97" s="41"/>
      <c r="B97" s="172"/>
      <c r="C97" s="40"/>
      <c r="D97" s="168" t="s">
        <v>255</v>
      </c>
      <c r="E97" s="45" t="s">
        <v>256</v>
      </c>
      <c r="F97" s="169">
        <v>73</v>
      </c>
      <c r="G97" s="173">
        <v>3979.75</v>
      </c>
      <c r="H97" s="171">
        <v>290521.75</v>
      </c>
    </row>
    <row r="98" spans="1:8" x14ac:dyDescent="0.25">
      <c r="A98" s="41"/>
      <c r="B98" s="172"/>
      <c r="C98" s="40"/>
      <c r="D98" s="168" t="s">
        <v>257</v>
      </c>
      <c r="E98" s="45" t="s">
        <v>258</v>
      </c>
      <c r="F98" s="169">
        <v>1652</v>
      </c>
      <c r="G98" s="173">
        <v>4330.8999999999996</v>
      </c>
      <c r="H98" s="171">
        <v>7154646.7999999998</v>
      </c>
    </row>
    <row r="99" spans="1:8" x14ac:dyDescent="0.25">
      <c r="A99" s="41"/>
      <c r="B99" s="172"/>
      <c r="C99" s="40"/>
      <c r="D99" s="168" t="s">
        <v>259</v>
      </c>
      <c r="E99" s="45" t="s">
        <v>260</v>
      </c>
      <c r="F99" s="169">
        <v>668</v>
      </c>
      <c r="G99" s="173">
        <v>6806.62</v>
      </c>
      <c r="H99" s="171">
        <v>4546822.16</v>
      </c>
    </row>
    <row r="100" spans="1:8" x14ac:dyDescent="0.25">
      <c r="A100" s="41"/>
      <c r="B100" s="172"/>
      <c r="C100" s="40"/>
      <c r="D100" s="168" t="s">
        <v>261</v>
      </c>
      <c r="E100" s="45" t="s">
        <v>262</v>
      </c>
      <c r="F100" s="169">
        <v>15</v>
      </c>
      <c r="G100" s="173">
        <v>3979.75</v>
      </c>
      <c r="H100" s="171">
        <v>59696.25</v>
      </c>
    </row>
    <row r="101" spans="1:8" x14ac:dyDescent="0.25">
      <c r="A101" s="41"/>
      <c r="B101" s="172"/>
      <c r="C101" s="40"/>
      <c r="D101" s="168" t="s">
        <v>263</v>
      </c>
      <c r="E101" s="45" t="s">
        <v>264</v>
      </c>
      <c r="F101" s="169">
        <v>3</v>
      </c>
      <c r="G101" s="173">
        <v>3745.65</v>
      </c>
      <c r="H101" s="171">
        <v>11236.95</v>
      </c>
    </row>
    <row r="102" spans="1:8" x14ac:dyDescent="0.25">
      <c r="A102" s="41"/>
      <c r="B102" s="172"/>
      <c r="C102" s="40"/>
      <c r="D102" s="168" t="s">
        <v>265</v>
      </c>
      <c r="E102" s="45" t="s">
        <v>266</v>
      </c>
      <c r="F102" s="169">
        <v>34</v>
      </c>
      <c r="G102" s="173">
        <v>3745.65</v>
      </c>
      <c r="H102" s="171">
        <v>127352.1</v>
      </c>
    </row>
    <row r="103" spans="1:8" ht="24" x14ac:dyDescent="0.25">
      <c r="A103" s="41"/>
      <c r="B103" s="172"/>
      <c r="C103" s="40"/>
      <c r="D103" s="168" t="s">
        <v>267</v>
      </c>
      <c r="E103" s="45" t="s">
        <v>268</v>
      </c>
      <c r="F103" s="169">
        <v>24</v>
      </c>
      <c r="G103" s="173">
        <v>6919.85</v>
      </c>
      <c r="H103" s="171">
        <v>166076.40000000002</v>
      </c>
    </row>
    <row r="104" spans="1:8" x14ac:dyDescent="0.25">
      <c r="A104" s="41"/>
      <c r="B104" s="172"/>
      <c r="C104" s="40"/>
      <c r="D104" s="168" t="s">
        <v>271</v>
      </c>
      <c r="E104" s="45" t="s">
        <v>272</v>
      </c>
      <c r="F104" s="169">
        <v>2150</v>
      </c>
      <c r="G104" s="173">
        <v>3745.65</v>
      </c>
      <c r="H104" s="171">
        <v>8053147.5</v>
      </c>
    </row>
    <row r="105" spans="1:8" x14ac:dyDescent="0.25">
      <c r="A105" s="41"/>
      <c r="B105" s="172"/>
      <c r="C105" s="40"/>
      <c r="D105" s="168" t="s">
        <v>273</v>
      </c>
      <c r="E105" s="45" t="s">
        <v>274</v>
      </c>
      <c r="F105" s="169">
        <v>825</v>
      </c>
      <c r="G105" s="173">
        <v>3979.75</v>
      </c>
      <c r="H105" s="171">
        <v>3283293.75</v>
      </c>
    </row>
    <row r="106" spans="1:8" x14ac:dyDescent="0.25">
      <c r="A106" s="41"/>
      <c r="B106" s="172"/>
      <c r="C106" s="40"/>
      <c r="D106" s="168" t="s">
        <v>275</v>
      </c>
      <c r="E106" s="45" t="s">
        <v>276</v>
      </c>
      <c r="F106" s="169">
        <v>2</v>
      </c>
      <c r="G106" s="173">
        <v>6418.34</v>
      </c>
      <c r="H106" s="171">
        <v>12836.68</v>
      </c>
    </row>
    <row r="107" spans="1:8" x14ac:dyDescent="0.25">
      <c r="A107" s="41"/>
      <c r="B107" s="172"/>
      <c r="C107" s="40"/>
      <c r="D107" s="168" t="s">
        <v>277</v>
      </c>
      <c r="E107" s="45" t="s">
        <v>278</v>
      </c>
      <c r="F107" s="169">
        <v>8</v>
      </c>
      <c r="G107" s="173">
        <v>3979.75</v>
      </c>
      <c r="H107" s="171">
        <v>31838</v>
      </c>
    </row>
    <row r="108" spans="1:8" x14ac:dyDescent="0.25">
      <c r="A108" s="41"/>
      <c r="B108" s="172"/>
      <c r="C108" s="40"/>
      <c r="D108" s="168" t="s">
        <v>279</v>
      </c>
      <c r="E108" s="45" t="s">
        <v>280</v>
      </c>
      <c r="F108" s="169">
        <v>210</v>
      </c>
      <c r="G108" s="173">
        <v>6806.62</v>
      </c>
      <c r="H108" s="171">
        <v>1429390.2</v>
      </c>
    </row>
    <row r="109" spans="1:8" ht="24" x14ac:dyDescent="0.25">
      <c r="A109" s="41"/>
      <c r="B109" s="172"/>
      <c r="C109" s="40"/>
      <c r="D109" s="168" t="s">
        <v>281</v>
      </c>
      <c r="E109" s="45" t="s">
        <v>282</v>
      </c>
      <c r="F109" s="169">
        <v>471</v>
      </c>
      <c r="G109" s="173">
        <v>6030.06</v>
      </c>
      <c r="H109" s="171">
        <v>2840158.2600000002</v>
      </c>
    </row>
    <row r="110" spans="1:8" x14ac:dyDescent="0.25">
      <c r="A110" s="41"/>
      <c r="B110" s="172"/>
      <c r="C110" s="40"/>
      <c r="D110" s="168" t="s">
        <v>283</v>
      </c>
      <c r="E110" s="45" t="s">
        <v>284</v>
      </c>
      <c r="F110" s="169">
        <v>50</v>
      </c>
      <c r="G110" s="173">
        <v>4447.95</v>
      </c>
      <c r="H110" s="171">
        <v>222397.5</v>
      </c>
    </row>
    <row r="111" spans="1:8" ht="24" x14ac:dyDescent="0.25">
      <c r="A111" s="41"/>
      <c r="B111" s="172"/>
      <c r="C111" s="40"/>
      <c r="D111" s="168" t="s">
        <v>285</v>
      </c>
      <c r="E111" s="45" t="s">
        <v>286</v>
      </c>
      <c r="F111" s="169">
        <v>270</v>
      </c>
      <c r="G111" s="173">
        <v>6919.85</v>
      </c>
      <c r="H111" s="171">
        <v>1868359.5</v>
      </c>
    </row>
    <row r="112" spans="1:8" x14ac:dyDescent="0.25">
      <c r="A112" s="41"/>
      <c r="B112" s="172"/>
      <c r="C112" s="40"/>
      <c r="D112" s="168" t="s">
        <v>287</v>
      </c>
      <c r="E112" s="45" t="s">
        <v>288</v>
      </c>
      <c r="F112" s="169">
        <v>5</v>
      </c>
      <c r="G112" s="173">
        <v>4447.95</v>
      </c>
      <c r="H112" s="171">
        <v>22239.75</v>
      </c>
    </row>
    <row r="113" spans="1:17" x14ac:dyDescent="0.25">
      <c r="A113" s="41"/>
      <c r="B113" s="172"/>
      <c r="C113" s="40"/>
      <c r="D113" s="168" t="s">
        <v>299</v>
      </c>
      <c r="E113" s="45" t="s">
        <v>300</v>
      </c>
      <c r="F113" s="169">
        <v>5</v>
      </c>
      <c r="G113" s="173">
        <v>3745.65</v>
      </c>
      <c r="H113" s="171">
        <v>18728.25</v>
      </c>
    </row>
    <row r="114" spans="1:17" x14ac:dyDescent="0.25">
      <c r="A114" s="147"/>
      <c r="B114" s="172"/>
      <c r="C114" s="174" t="s">
        <v>242</v>
      </c>
      <c r="D114" s="175"/>
      <c r="E114" s="175"/>
      <c r="F114" s="176">
        <v>6565</v>
      </c>
      <c r="G114" s="177"/>
      <c r="H114" s="178">
        <v>30819403.800000001</v>
      </c>
    </row>
    <row r="115" spans="1:17" x14ac:dyDescent="0.25">
      <c r="A115" s="51">
        <v>7</v>
      </c>
      <c r="B115" s="180">
        <v>430378</v>
      </c>
      <c r="C115" s="45" t="s">
        <v>17</v>
      </c>
      <c r="D115" s="168" t="s">
        <v>257</v>
      </c>
      <c r="E115" s="45" t="s">
        <v>258</v>
      </c>
      <c r="F115" s="169">
        <v>145</v>
      </c>
      <c r="G115" s="173">
        <v>4330.8999999999996</v>
      </c>
      <c r="H115" s="171">
        <v>627980.5</v>
      </c>
    </row>
    <row r="116" spans="1:17" x14ac:dyDescent="0.25">
      <c r="A116" s="41"/>
      <c r="B116" s="172"/>
      <c r="C116" s="40"/>
      <c r="D116" s="168" t="s">
        <v>271</v>
      </c>
      <c r="E116" s="45" t="s">
        <v>272</v>
      </c>
      <c r="F116" s="169">
        <v>139</v>
      </c>
      <c r="G116" s="173">
        <v>3745.65</v>
      </c>
      <c r="H116" s="171">
        <v>520645.35000000003</v>
      </c>
    </row>
    <row r="117" spans="1:17" x14ac:dyDescent="0.25">
      <c r="A117" s="147"/>
      <c r="B117" s="172"/>
      <c r="C117" s="174" t="s">
        <v>246</v>
      </c>
      <c r="D117" s="175"/>
      <c r="E117" s="175"/>
      <c r="F117" s="176">
        <v>284</v>
      </c>
      <c r="G117" s="177"/>
      <c r="H117" s="178">
        <v>1148625.8500000001</v>
      </c>
      <c r="O117" s="155"/>
      <c r="Q117" s="156"/>
    </row>
    <row r="118" spans="1:17" x14ac:dyDescent="0.25">
      <c r="A118" s="151" t="s">
        <v>301</v>
      </c>
      <c r="B118" s="186"/>
      <c r="C118" s="186"/>
      <c r="D118" s="186"/>
      <c r="E118" s="186"/>
      <c r="F118" s="187">
        <v>26671</v>
      </c>
      <c r="G118" s="188"/>
      <c r="H118" s="280">
        <v>134089186.16000001</v>
      </c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65"/>
  <sheetViews>
    <sheetView zoomScaleNormal="100" workbookViewId="0">
      <selection activeCell="E28" sqref="E28"/>
    </sheetView>
  </sheetViews>
  <sheetFormatPr defaultRowHeight="12" x14ac:dyDescent="0.25"/>
  <cols>
    <col min="1" max="1" width="6.28515625" style="26" customWidth="1"/>
    <col min="2" max="2" width="10.28515625" style="158" bestFit="1" customWidth="1"/>
    <col min="3" max="3" width="48.42578125" style="127" customWidth="1"/>
    <col min="4" max="4" width="15" style="26" bestFit="1" customWidth="1"/>
    <col min="5" max="5" width="62" style="153" customWidth="1"/>
    <col min="6" max="6" width="11.5703125" style="159" customWidth="1"/>
    <col min="7" max="7" width="12.85546875" style="160" customWidth="1"/>
    <col min="8" max="42" width="13.85546875" style="26" customWidth="1"/>
    <col min="43" max="44" width="13.85546875" style="8" customWidth="1"/>
    <col min="45" max="16384" width="9.140625" style="8"/>
  </cols>
  <sheetData>
    <row r="1" spans="1:42" x14ac:dyDescent="0.25">
      <c r="F1" s="128" t="s">
        <v>302</v>
      </c>
      <c r="G1" s="25"/>
      <c r="AP1" s="8"/>
    </row>
    <row r="2" spans="1:42" ht="27.75" customHeight="1" x14ac:dyDescent="0.25">
      <c r="F2" s="129" t="s">
        <v>1</v>
      </c>
      <c r="G2" s="25"/>
      <c r="AP2" s="8"/>
    </row>
    <row r="3" spans="1:42" x14ac:dyDescent="0.25">
      <c r="F3" s="24" t="s">
        <v>2</v>
      </c>
      <c r="G3" s="25"/>
      <c r="AP3" s="8"/>
    </row>
    <row r="4" spans="1:42" x14ac:dyDescent="0.25">
      <c r="F4" s="24" t="s">
        <v>3</v>
      </c>
      <c r="G4" s="25"/>
      <c r="AP4" s="8"/>
    </row>
    <row r="5" spans="1:42" x14ac:dyDescent="0.25">
      <c r="F5" s="24" t="s">
        <v>4</v>
      </c>
      <c r="G5" s="25"/>
      <c r="AP5" s="8"/>
    </row>
    <row r="6" spans="1:42" x14ac:dyDescent="0.25">
      <c r="F6" s="24" t="str">
        <f>'КТ 2026'!F6</f>
        <v>от 31.08.2026 № 12/5</v>
      </c>
      <c r="G6" s="25"/>
      <c r="AP6" s="8"/>
    </row>
    <row r="7" spans="1:42" x14ac:dyDescent="0.25">
      <c r="G7" s="25"/>
    </row>
    <row r="8" spans="1:42" ht="12.75" customHeight="1" x14ac:dyDescent="0.25">
      <c r="F8" s="2" t="s">
        <v>302</v>
      </c>
      <c r="G8" s="25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8"/>
    </row>
    <row r="9" spans="1:42" ht="27.75" customHeight="1" x14ac:dyDescent="0.25">
      <c r="F9" s="4" t="s">
        <v>1</v>
      </c>
      <c r="G9" s="25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8"/>
    </row>
    <row r="10" spans="1:42" x14ac:dyDescent="0.25">
      <c r="F10" s="24" t="s">
        <v>2</v>
      </c>
      <c r="G10" s="25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8"/>
    </row>
    <row r="11" spans="1:42" x14ac:dyDescent="0.25">
      <c r="F11" s="24" t="s">
        <v>3</v>
      </c>
      <c r="G11" s="25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8"/>
    </row>
    <row r="12" spans="1:42" x14ac:dyDescent="0.25">
      <c r="F12" s="24" t="s">
        <v>4</v>
      </c>
      <c r="G12" s="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8"/>
    </row>
    <row r="13" spans="1:42" x14ac:dyDescent="0.25">
      <c r="F13" s="128" t="str">
        <f>'КТ 2026'!F13</f>
        <v>от 29.12.2025 № 18/13</v>
      </c>
      <c r="G13" s="25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8"/>
    </row>
    <row r="14" spans="1:42" x14ac:dyDescent="0.25"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</row>
    <row r="15" spans="1:42" ht="26.25" customHeight="1" x14ac:dyDescent="0.25">
      <c r="A15" s="304" t="s">
        <v>303</v>
      </c>
      <c r="B15" s="304"/>
      <c r="C15" s="304"/>
      <c r="D15" s="304"/>
      <c r="E15" s="304"/>
      <c r="F15" s="304"/>
      <c r="G15" s="304"/>
      <c r="H15" s="304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</row>
    <row r="16" spans="1:42" ht="17.25" customHeight="1" x14ac:dyDescent="0.25">
      <c r="A16" s="275"/>
      <c r="B16" s="275"/>
      <c r="C16" s="275"/>
      <c r="D16" s="275"/>
      <c r="E16" s="275"/>
      <c r="F16" s="161"/>
      <c r="G16" s="162"/>
      <c r="H16" s="163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</row>
    <row r="17" spans="1:8" ht="24" x14ac:dyDescent="0.25">
      <c r="A17" s="55" t="s">
        <v>6</v>
      </c>
      <c r="B17" s="55" t="s">
        <v>83</v>
      </c>
      <c r="C17" s="10" t="s">
        <v>8</v>
      </c>
      <c r="D17" s="55" t="s">
        <v>125</v>
      </c>
      <c r="E17" s="55" t="s">
        <v>126</v>
      </c>
      <c r="F17" s="164" t="s">
        <v>82</v>
      </c>
      <c r="G17" s="52" t="s">
        <v>9</v>
      </c>
      <c r="H17" s="52" t="s">
        <v>10</v>
      </c>
    </row>
    <row r="18" spans="1:8" s="26" customFormat="1" x14ac:dyDescent="0.25">
      <c r="A18" s="165">
        <v>1</v>
      </c>
      <c r="B18" s="166">
        <v>430002</v>
      </c>
      <c r="C18" s="167" t="s">
        <v>67</v>
      </c>
      <c r="D18" s="181" t="s">
        <v>304</v>
      </c>
      <c r="E18" s="167" t="s">
        <v>305</v>
      </c>
      <c r="F18" s="182">
        <v>1470</v>
      </c>
      <c r="G18" s="170">
        <v>753.28</v>
      </c>
      <c r="H18" s="183">
        <v>1107321.5999999999</v>
      </c>
    </row>
    <row r="19" spans="1:8" s="26" customFormat="1" x14ac:dyDescent="0.25">
      <c r="A19" s="17"/>
      <c r="B19" s="172"/>
      <c r="C19" s="40"/>
      <c r="D19" s="168" t="s">
        <v>306</v>
      </c>
      <c r="E19" s="45" t="s">
        <v>307</v>
      </c>
      <c r="F19" s="169">
        <v>200</v>
      </c>
      <c r="G19" s="173">
        <v>753.28</v>
      </c>
      <c r="H19" s="185">
        <v>150656</v>
      </c>
    </row>
    <row r="20" spans="1:8" s="26" customFormat="1" x14ac:dyDescent="0.25">
      <c r="A20" s="17"/>
      <c r="B20" s="172"/>
      <c r="C20" s="40"/>
      <c r="D20" s="168" t="s">
        <v>308</v>
      </c>
      <c r="E20" s="45" t="s">
        <v>309</v>
      </c>
      <c r="F20" s="169">
        <v>350</v>
      </c>
      <c r="G20" s="173">
        <v>753.28</v>
      </c>
      <c r="H20" s="185">
        <v>263648</v>
      </c>
    </row>
    <row r="21" spans="1:8" s="26" customFormat="1" x14ac:dyDescent="0.25">
      <c r="A21" s="17"/>
      <c r="B21" s="172"/>
      <c r="C21" s="40"/>
      <c r="D21" s="168" t="s">
        <v>310</v>
      </c>
      <c r="E21" s="45" t="s">
        <v>311</v>
      </c>
      <c r="F21" s="169">
        <v>700</v>
      </c>
      <c r="G21" s="173">
        <v>753.28</v>
      </c>
      <c r="H21" s="185">
        <v>527296</v>
      </c>
    </row>
    <row r="22" spans="1:8" s="26" customFormat="1" x14ac:dyDescent="0.25">
      <c r="A22" s="17"/>
      <c r="B22" s="172"/>
      <c r="C22" s="174" t="s">
        <v>139</v>
      </c>
      <c r="D22" s="175"/>
      <c r="E22" s="175"/>
      <c r="F22" s="176">
        <v>2720</v>
      </c>
      <c r="G22" s="177"/>
      <c r="H22" s="184">
        <v>2048921.5999999999</v>
      </c>
    </row>
    <row r="23" spans="1:8" s="26" customFormat="1" x14ac:dyDescent="0.25">
      <c r="A23" s="179">
        <v>2</v>
      </c>
      <c r="B23" s="180">
        <v>430004</v>
      </c>
      <c r="C23" s="45" t="s">
        <v>66</v>
      </c>
      <c r="D23" s="168" t="s">
        <v>304</v>
      </c>
      <c r="E23" s="45" t="s">
        <v>305</v>
      </c>
      <c r="F23" s="169">
        <v>1300</v>
      </c>
      <c r="G23" s="173">
        <v>753.28</v>
      </c>
      <c r="H23" s="185">
        <v>979264</v>
      </c>
    </row>
    <row r="24" spans="1:8" s="26" customFormat="1" x14ac:dyDescent="0.25">
      <c r="A24" s="17"/>
      <c r="B24" s="172"/>
      <c r="C24" s="40"/>
      <c r="D24" s="168" t="s">
        <v>312</v>
      </c>
      <c r="E24" s="45" t="s">
        <v>313</v>
      </c>
      <c r="F24" s="169">
        <v>45</v>
      </c>
      <c r="G24" s="173">
        <v>753.28</v>
      </c>
      <c r="H24" s="185">
        <v>33897.599999999999</v>
      </c>
    </row>
    <row r="25" spans="1:8" s="26" customFormat="1" ht="24" x14ac:dyDescent="0.25">
      <c r="A25" s="17"/>
      <c r="B25" s="172"/>
      <c r="C25" s="40"/>
      <c r="D25" s="168" t="s">
        <v>314</v>
      </c>
      <c r="E25" s="45" t="s">
        <v>315</v>
      </c>
      <c r="F25" s="169">
        <v>130</v>
      </c>
      <c r="G25" s="173">
        <v>753.28</v>
      </c>
      <c r="H25" s="185">
        <v>97926.399999999994</v>
      </c>
    </row>
    <row r="26" spans="1:8" s="26" customFormat="1" x14ac:dyDescent="0.25">
      <c r="A26" s="17"/>
      <c r="B26" s="172"/>
      <c r="C26" s="40"/>
      <c r="D26" s="168" t="s">
        <v>316</v>
      </c>
      <c r="E26" s="45" t="s">
        <v>317</v>
      </c>
      <c r="F26" s="169">
        <v>2420</v>
      </c>
      <c r="G26" s="173">
        <v>753.28</v>
      </c>
      <c r="H26" s="185">
        <v>1822937.5999999999</v>
      </c>
    </row>
    <row r="27" spans="1:8" s="26" customFormat="1" x14ac:dyDescent="0.25">
      <c r="A27" s="17"/>
      <c r="B27" s="172"/>
      <c r="C27" s="40"/>
      <c r="D27" s="168" t="s">
        <v>306</v>
      </c>
      <c r="E27" s="45" t="s">
        <v>307</v>
      </c>
      <c r="F27" s="169">
        <v>420</v>
      </c>
      <c r="G27" s="173">
        <v>753.28</v>
      </c>
      <c r="H27" s="185">
        <v>316377.59999999998</v>
      </c>
    </row>
    <row r="28" spans="1:8" s="26" customFormat="1" x14ac:dyDescent="0.25">
      <c r="A28" s="17"/>
      <c r="B28" s="172"/>
      <c r="C28" s="40"/>
      <c r="D28" s="168" t="s">
        <v>308</v>
      </c>
      <c r="E28" s="45" t="s">
        <v>309</v>
      </c>
      <c r="F28" s="169">
        <v>1290</v>
      </c>
      <c r="G28" s="173">
        <v>753.28</v>
      </c>
      <c r="H28" s="185">
        <v>971731.2</v>
      </c>
    </row>
    <row r="29" spans="1:8" s="26" customFormat="1" x14ac:dyDescent="0.25">
      <c r="A29" s="17"/>
      <c r="B29" s="172"/>
      <c r="C29" s="174" t="s">
        <v>150</v>
      </c>
      <c r="D29" s="175"/>
      <c r="E29" s="175"/>
      <c r="F29" s="176">
        <v>5605</v>
      </c>
      <c r="G29" s="177"/>
      <c r="H29" s="184">
        <v>4222134.3999999994</v>
      </c>
    </row>
    <row r="30" spans="1:8" s="26" customFormat="1" x14ac:dyDescent="0.25">
      <c r="A30" s="179">
        <v>3</v>
      </c>
      <c r="B30" s="180">
        <v>430014</v>
      </c>
      <c r="C30" s="45" t="s">
        <v>65</v>
      </c>
      <c r="D30" s="168" t="s">
        <v>304</v>
      </c>
      <c r="E30" s="45" t="s">
        <v>305</v>
      </c>
      <c r="F30" s="169">
        <v>2013</v>
      </c>
      <c r="G30" s="173">
        <v>753.28</v>
      </c>
      <c r="H30" s="185">
        <v>1516352.64</v>
      </c>
    </row>
    <row r="31" spans="1:8" s="26" customFormat="1" x14ac:dyDescent="0.25">
      <c r="A31" s="17"/>
      <c r="B31" s="172"/>
      <c r="C31" s="40"/>
      <c r="D31" s="168" t="s">
        <v>312</v>
      </c>
      <c r="E31" s="45" t="s">
        <v>313</v>
      </c>
      <c r="F31" s="169">
        <v>23</v>
      </c>
      <c r="G31" s="173">
        <v>753.28</v>
      </c>
      <c r="H31" s="185">
        <v>17325.439999999999</v>
      </c>
    </row>
    <row r="32" spans="1:8" s="26" customFormat="1" x14ac:dyDescent="0.25">
      <c r="A32" s="17"/>
      <c r="B32" s="172"/>
      <c r="C32" s="40"/>
      <c r="D32" s="168" t="s">
        <v>306</v>
      </c>
      <c r="E32" s="45" t="s">
        <v>307</v>
      </c>
      <c r="F32" s="169">
        <v>254</v>
      </c>
      <c r="G32" s="173">
        <v>753.28</v>
      </c>
      <c r="H32" s="185">
        <v>191333.12</v>
      </c>
    </row>
    <row r="33" spans="1:8" s="26" customFormat="1" x14ac:dyDescent="0.25">
      <c r="A33" s="17"/>
      <c r="B33" s="172"/>
      <c r="C33" s="40"/>
      <c r="D33" s="168" t="s">
        <v>308</v>
      </c>
      <c r="E33" s="45" t="s">
        <v>309</v>
      </c>
      <c r="F33" s="169">
        <v>220</v>
      </c>
      <c r="G33" s="173">
        <v>753.28</v>
      </c>
      <c r="H33" s="185">
        <v>165721.60000000001</v>
      </c>
    </row>
    <row r="34" spans="1:8" s="26" customFormat="1" x14ac:dyDescent="0.25">
      <c r="A34" s="17"/>
      <c r="B34" s="172"/>
      <c r="C34" s="40"/>
      <c r="D34" s="168" t="s">
        <v>318</v>
      </c>
      <c r="E34" s="45" t="s">
        <v>319</v>
      </c>
      <c r="F34" s="169">
        <v>25</v>
      </c>
      <c r="G34" s="173">
        <v>753.28</v>
      </c>
      <c r="H34" s="185">
        <v>18832</v>
      </c>
    </row>
    <row r="35" spans="1:8" s="26" customFormat="1" x14ac:dyDescent="0.25">
      <c r="A35" s="17"/>
      <c r="B35" s="172"/>
      <c r="C35" s="40"/>
      <c r="D35" s="168" t="s">
        <v>320</v>
      </c>
      <c r="E35" s="45" t="s">
        <v>321</v>
      </c>
      <c r="F35" s="169">
        <v>5</v>
      </c>
      <c r="G35" s="173">
        <v>753.28</v>
      </c>
      <c r="H35" s="185">
        <v>3766.3999999999996</v>
      </c>
    </row>
    <row r="36" spans="1:8" s="26" customFormat="1" ht="24" x14ac:dyDescent="0.25">
      <c r="A36" s="17"/>
      <c r="B36" s="172"/>
      <c r="C36" s="40"/>
      <c r="D36" s="168" t="s">
        <v>322</v>
      </c>
      <c r="E36" s="45" t="s">
        <v>323</v>
      </c>
      <c r="F36" s="169">
        <v>185</v>
      </c>
      <c r="G36" s="173">
        <v>753.28</v>
      </c>
      <c r="H36" s="185">
        <v>139356.79999999999</v>
      </c>
    </row>
    <row r="37" spans="1:8" s="26" customFormat="1" x14ac:dyDescent="0.25">
      <c r="A37" s="17"/>
      <c r="B37" s="172"/>
      <c r="C37" s="174" t="s">
        <v>166</v>
      </c>
      <c r="D37" s="175"/>
      <c r="E37" s="175"/>
      <c r="F37" s="176">
        <v>2725</v>
      </c>
      <c r="G37" s="177"/>
      <c r="H37" s="184">
        <v>2052687.9999999998</v>
      </c>
    </row>
    <row r="38" spans="1:8" s="26" customFormat="1" x14ac:dyDescent="0.25">
      <c r="A38" s="179">
        <v>4</v>
      </c>
      <c r="B38" s="180">
        <v>430037</v>
      </c>
      <c r="C38" s="45" t="s">
        <v>64</v>
      </c>
      <c r="D38" s="168" t="s">
        <v>304</v>
      </c>
      <c r="E38" s="45" t="s">
        <v>305</v>
      </c>
      <c r="F38" s="169">
        <v>3290</v>
      </c>
      <c r="G38" s="173">
        <v>753.28</v>
      </c>
      <c r="H38" s="185">
        <v>2478291.1999999997</v>
      </c>
    </row>
    <row r="39" spans="1:8" s="26" customFormat="1" x14ac:dyDescent="0.25">
      <c r="A39" s="17"/>
      <c r="B39" s="172"/>
      <c r="C39" s="40"/>
      <c r="D39" s="168" t="s">
        <v>312</v>
      </c>
      <c r="E39" s="45" t="s">
        <v>313</v>
      </c>
      <c r="F39" s="169">
        <v>170</v>
      </c>
      <c r="G39" s="173">
        <v>753.28</v>
      </c>
      <c r="H39" s="185">
        <v>128057.59999999999</v>
      </c>
    </row>
    <row r="40" spans="1:8" s="26" customFormat="1" x14ac:dyDescent="0.25">
      <c r="A40" s="17"/>
      <c r="B40" s="172"/>
      <c r="C40" s="40"/>
      <c r="D40" s="168" t="s">
        <v>306</v>
      </c>
      <c r="E40" s="45" t="s">
        <v>307</v>
      </c>
      <c r="F40" s="169">
        <v>417</v>
      </c>
      <c r="G40" s="173">
        <v>753.28</v>
      </c>
      <c r="H40" s="185">
        <v>314117.76000000001</v>
      </c>
    </row>
    <row r="41" spans="1:8" s="26" customFormat="1" x14ac:dyDescent="0.25">
      <c r="A41" s="17"/>
      <c r="B41" s="172"/>
      <c r="C41" s="40"/>
      <c r="D41" s="168" t="s">
        <v>308</v>
      </c>
      <c r="E41" s="45" t="s">
        <v>309</v>
      </c>
      <c r="F41" s="169">
        <v>308</v>
      </c>
      <c r="G41" s="173">
        <v>753.28</v>
      </c>
      <c r="H41" s="185">
        <v>232010.23999999999</v>
      </c>
    </row>
    <row r="42" spans="1:8" s="26" customFormat="1" x14ac:dyDescent="0.25">
      <c r="A42" s="17"/>
      <c r="B42" s="172"/>
      <c r="C42" s="40"/>
      <c r="D42" s="168" t="s">
        <v>320</v>
      </c>
      <c r="E42" s="45" t="s">
        <v>321</v>
      </c>
      <c r="F42" s="169">
        <v>60</v>
      </c>
      <c r="G42" s="173">
        <v>753.28</v>
      </c>
      <c r="H42" s="185">
        <v>45196.799999999996</v>
      </c>
    </row>
    <row r="43" spans="1:8" s="26" customFormat="1" ht="24" x14ac:dyDescent="0.25">
      <c r="A43" s="17"/>
      <c r="B43" s="172"/>
      <c r="C43" s="40"/>
      <c r="D43" s="168" t="s">
        <v>322</v>
      </c>
      <c r="E43" s="45" t="s">
        <v>323</v>
      </c>
      <c r="F43" s="169">
        <v>45</v>
      </c>
      <c r="G43" s="173">
        <v>753.28</v>
      </c>
      <c r="H43" s="185">
        <v>33897.599999999999</v>
      </c>
    </row>
    <row r="44" spans="1:8" s="26" customFormat="1" ht="12" customHeight="1" x14ac:dyDescent="0.25">
      <c r="A44" s="17"/>
      <c r="B44" s="172"/>
      <c r="C44" s="40"/>
      <c r="D44" s="168" t="s">
        <v>324</v>
      </c>
      <c r="E44" s="45" t="s">
        <v>325</v>
      </c>
      <c r="F44" s="169">
        <v>1295</v>
      </c>
      <c r="G44" s="173">
        <v>5373.76</v>
      </c>
      <c r="H44" s="185">
        <v>6959019.2000000002</v>
      </c>
    </row>
    <row r="45" spans="1:8" s="26" customFormat="1" x14ac:dyDescent="0.25">
      <c r="A45" s="17"/>
      <c r="B45" s="172"/>
      <c r="C45" s="40"/>
      <c r="D45" s="168" t="s">
        <v>326</v>
      </c>
      <c r="E45" s="45" t="s">
        <v>327</v>
      </c>
      <c r="F45" s="169">
        <v>45</v>
      </c>
      <c r="G45" s="173">
        <v>753.28</v>
      </c>
      <c r="H45" s="185">
        <v>33897.599999999999</v>
      </c>
    </row>
    <row r="46" spans="1:8" s="26" customFormat="1" x14ac:dyDescent="0.25">
      <c r="A46" s="17"/>
      <c r="B46" s="172"/>
      <c r="C46" s="40"/>
      <c r="D46" s="168" t="s">
        <v>328</v>
      </c>
      <c r="E46" s="45" t="s">
        <v>329</v>
      </c>
      <c r="F46" s="169">
        <v>115</v>
      </c>
      <c r="G46" s="173">
        <v>753.28</v>
      </c>
      <c r="H46" s="185">
        <v>86627.199999999997</v>
      </c>
    </row>
    <row r="47" spans="1:8" s="26" customFormat="1" x14ac:dyDescent="0.25">
      <c r="A47" s="17"/>
      <c r="B47" s="172"/>
      <c r="C47" s="40"/>
      <c r="D47" s="168" t="s">
        <v>310</v>
      </c>
      <c r="E47" s="45" t="s">
        <v>311</v>
      </c>
      <c r="F47" s="169">
        <v>2508</v>
      </c>
      <c r="G47" s="173">
        <v>753.28</v>
      </c>
      <c r="H47" s="185">
        <v>1889226.24</v>
      </c>
    </row>
    <row r="48" spans="1:8" s="26" customFormat="1" x14ac:dyDescent="0.25">
      <c r="A48" s="17"/>
      <c r="B48" s="172"/>
      <c r="C48" s="174" t="s">
        <v>193</v>
      </c>
      <c r="D48" s="175"/>
      <c r="E48" s="175"/>
      <c r="F48" s="176">
        <v>8253</v>
      </c>
      <c r="G48" s="177"/>
      <c r="H48" s="184">
        <v>12200341.439999999</v>
      </c>
    </row>
    <row r="49" spans="1:8" s="26" customFormat="1" ht="24" x14ac:dyDescent="0.25">
      <c r="A49" s="179">
        <v>5</v>
      </c>
      <c r="B49" s="180">
        <v>430038</v>
      </c>
      <c r="C49" s="45" t="s">
        <v>63</v>
      </c>
      <c r="D49" s="168" t="s">
        <v>304</v>
      </c>
      <c r="E49" s="45" t="s">
        <v>305</v>
      </c>
      <c r="F49" s="169">
        <v>3325</v>
      </c>
      <c r="G49" s="173">
        <v>753.28</v>
      </c>
      <c r="H49" s="185">
        <v>2504656</v>
      </c>
    </row>
    <row r="50" spans="1:8" s="26" customFormat="1" x14ac:dyDescent="0.25">
      <c r="A50" s="17"/>
      <c r="B50" s="172"/>
      <c r="C50" s="40"/>
      <c r="D50" s="168" t="s">
        <v>312</v>
      </c>
      <c r="E50" s="45" t="s">
        <v>313</v>
      </c>
      <c r="F50" s="169">
        <v>10</v>
      </c>
      <c r="G50" s="173">
        <v>753.28</v>
      </c>
      <c r="H50" s="185">
        <v>7532.7999999999993</v>
      </c>
    </row>
    <row r="51" spans="1:8" s="26" customFormat="1" x14ac:dyDescent="0.25">
      <c r="A51" s="17"/>
      <c r="B51" s="172"/>
      <c r="C51" s="40"/>
      <c r="D51" s="168" t="s">
        <v>308</v>
      </c>
      <c r="E51" s="45" t="s">
        <v>309</v>
      </c>
      <c r="F51" s="169">
        <v>10</v>
      </c>
      <c r="G51" s="173">
        <v>753.28</v>
      </c>
      <c r="H51" s="185">
        <v>7532.7999999999993</v>
      </c>
    </row>
    <row r="52" spans="1:8" s="26" customFormat="1" x14ac:dyDescent="0.25">
      <c r="A52" s="17"/>
      <c r="B52" s="172"/>
      <c r="C52" s="174" t="s">
        <v>196</v>
      </c>
      <c r="D52" s="175"/>
      <c r="E52" s="175"/>
      <c r="F52" s="176">
        <v>3345</v>
      </c>
      <c r="G52" s="177"/>
      <c r="H52" s="184">
        <v>2519721.5999999996</v>
      </c>
    </row>
    <row r="53" spans="1:8" s="26" customFormat="1" x14ac:dyDescent="0.25">
      <c r="A53" s="179">
        <v>6</v>
      </c>
      <c r="B53" s="180">
        <v>430042</v>
      </c>
      <c r="C53" s="45" t="s">
        <v>62</v>
      </c>
      <c r="D53" s="168" t="s">
        <v>304</v>
      </c>
      <c r="E53" s="45" t="s">
        <v>305</v>
      </c>
      <c r="F53" s="169">
        <v>1979</v>
      </c>
      <c r="G53" s="173">
        <v>753.28</v>
      </c>
      <c r="H53" s="185">
        <v>1490741.1199999999</v>
      </c>
    </row>
    <row r="54" spans="1:8" s="26" customFormat="1" x14ac:dyDescent="0.25">
      <c r="A54" s="17"/>
      <c r="B54" s="172"/>
      <c r="C54" s="40"/>
      <c r="D54" s="168" t="s">
        <v>308</v>
      </c>
      <c r="E54" s="45" t="s">
        <v>309</v>
      </c>
      <c r="F54" s="169">
        <v>971</v>
      </c>
      <c r="G54" s="173">
        <v>753.28</v>
      </c>
      <c r="H54" s="185">
        <v>731434.88</v>
      </c>
    </row>
    <row r="55" spans="1:8" s="26" customFormat="1" x14ac:dyDescent="0.25">
      <c r="A55" s="17"/>
      <c r="B55" s="172"/>
      <c r="C55" s="174" t="s">
        <v>199</v>
      </c>
      <c r="D55" s="175"/>
      <c r="E55" s="175"/>
      <c r="F55" s="176">
        <v>2950</v>
      </c>
      <c r="G55" s="177"/>
      <c r="H55" s="184">
        <v>2222176</v>
      </c>
    </row>
    <row r="56" spans="1:8" s="26" customFormat="1" ht="24" x14ac:dyDescent="0.25">
      <c r="A56" s="179">
        <v>7</v>
      </c>
      <c r="B56" s="180">
        <v>430047</v>
      </c>
      <c r="C56" s="45" t="s">
        <v>200</v>
      </c>
      <c r="D56" s="168" t="s">
        <v>308</v>
      </c>
      <c r="E56" s="45" t="s">
        <v>309</v>
      </c>
      <c r="F56" s="169">
        <v>42</v>
      </c>
      <c r="G56" s="173">
        <v>753.28</v>
      </c>
      <c r="H56" s="185">
        <v>31637.759999999998</v>
      </c>
    </row>
    <row r="57" spans="1:8" s="26" customFormat="1" x14ac:dyDescent="0.25">
      <c r="A57" s="17"/>
      <c r="B57" s="172"/>
      <c r="C57" s="40"/>
      <c r="D57" s="168" t="s">
        <v>318</v>
      </c>
      <c r="E57" s="45" t="s">
        <v>319</v>
      </c>
      <c r="F57" s="169">
        <v>15</v>
      </c>
      <c r="G57" s="173">
        <v>753.28</v>
      </c>
      <c r="H57" s="185">
        <v>11299.199999999999</v>
      </c>
    </row>
    <row r="58" spans="1:8" s="26" customFormat="1" x14ac:dyDescent="0.25">
      <c r="A58" s="17"/>
      <c r="B58" s="172"/>
      <c r="C58" s="40"/>
      <c r="D58" s="168" t="s">
        <v>320</v>
      </c>
      <c r="E58" s="45" t="s">
        <v>321</v>
      </c>
      <c r="F58" s="169">
        <v>11</v>
      </c>
      <c r="G58" s="173">
        <v>753.28</v>
      </c>
      <c r="H58" s="185">
        <v>8286.08</v>
      </c>
    </row>
    <row r="59" spans="1:8" s="26" customFormat="1" x14ac:dyDescent="0.25">
      <c r="A59" s="17"/>
      <c r="B59" s="172"/>
      <c r="C59" s="40"/>
      <c r="D59" s="168" t="s">
        <v>310</v>
      </c>
      <c r="E59" s="45" t="s">
        <v>311</v>
      </c>
      <c r="F59" s="169">
        <v>98</v>
      </c>
      <c r="G59" s="173">
        <v>753.28</v>
      </c>
      <c r="H59" s="185">
        <v>73821.440000000002</v>
      </c>
    </row>
    <row r="60" spans="1:8" s="26" customFormat="1" x14ac:dyDescent="0.25">
      <c r="A60" s="17"/>
      <c r="B60" s="172"/>
      <c r="C60" s="174" t="s">
        <v>201</v>
      </c>
      <c r="D60" s="175"/>
      <c r="E60" s="175"/>
      <c r="F60" s="176">
        <v>166</v>
      </c>
      <c r="G60" s="177"/>
      <c r="H60" s="184">
        <v>125044.48000000001</v>
      </c>
    </row>
    <row r="61" spans="1:8" s="26" customFormat="1" x14ac:dyDescent="0.25">
      <c r="A61" s="179">
        <v>8</v>
      </c>
      <c r="B61" s="180">
        <v>430074</v>
      </c>
      <c r="C61" s="45" t="s">
        <v>330</v>
      </c>
      <c r="D61" s="168" t="s">
        <v>304</v>
      </c>
      <c r="E61" s="45" t="s">
        <v>305</v>
      </c>
      <c r="F61" s="169">
        <v>370</v>
      </c>
      <c r="G61" s="173">
        <v>753.28</v>
      </c>
      <c r="H61" s="185">
        <v>278713.59999999998</v>
      </c>
    </row>
    <row r="62" spans="1:8" s="26" customFormat="1" x14ac:dyDescent="0.25">
      <c r="A62" s="17"/>
      <c r="B62" s="172"/>
      <c r="C62" s="40"/>
      <c r="D62" s="168" t="s">
        <v>306</v>
      </c>
      <c r="E62" s="45" t="s">
        <v>307</v>
      </c>
      <c r="F62" s="169">
        <v>32</v>
      </c>
      <c r="G62" s="173">
        <v>753.28</v>
      </c>
      <c r="H62" s="185">
        <v>24104.959999999999</v>
      </c>
    </row>
    <row r="63" spans="1:8" s="26" customFormat="1" x14ac:dyDescent="0.25">
      <c r="A63" s="17"/>
      <c r="B63" s="172"/>
      <c r="C63" s="40"/>
      <c r="D63" s="168" t="s">
        <v>308</v>
      </c>
      <c r="E63" s="45" t="s">
        <v>309</v>
      </c>
      <c r="F63" s="169">
        <v>38</v>
      </c>
      <c r="G63" s="173">
        <v>753.28</v>
      </c>
      <c r="H63" s="185">
        <v>28624.639999999999</v>
      </c>
    </row>
    <row r="64" spans="1:8" s="26" customFormat="1" x14ac:dyDescent="0.25">
      <c r="A64" s="17"/>
      <c r="B64" s="172"/>
      <c r="C64" s="40"/>
      <c r="D64" s="168" t="s">
        <v>328</v>
      </c>
      <c r="E64" s="45" t="s">
        <v>329</v>
      </c>
      <c r="F64" s="169">
        <v>32</v>
      </c>
      <c r="G64" s="173">
        <v>753.28</v>
      </c>
      <c r="H64" s="185">
        <v>24104.959999999999</v>
      </c>
    </row>
    <row r="65" spans="1:8" s="26" customFormat="1" x14ac:dyDescent="0.25">
      <c r="A65" s="17"/>
      <c r="B65" s="172"/>
      <c r="C65" s="40"/>
      <c r="D65" s="168" t="s">
        <v>310</v>
      </c>
      <c r="E65" s="45" t="s">
        <v>311</v>
      </c>
      <c r="F65" s="169">
        <v>196</v>
      </c>
      <c r="G65" s="173">
        <v>753.28</v>
      </c>
      <c r="H65" s="185">
        <v>147642.88</v>
      </c>
    </row>
    <row r="66" spans="1:8" s="26" customFormat="1" x14ac:dyDescent="0.25">
      <c r="A66" s="17"/>
      <c r="B66" s="172"/>
      <c r="C66" s="174" t="s">
        <v>331</v>
      </c>
      <c r="D66" s="175"/>
      <c r="E66" s="175"/>
      <c r="F66" s="176">
        <v>668</v>
      </c>
      <c r="G66" s="177"/>
      <c r="H66" s="184">
        <v>503191.04000000004</v>
      </c>
    </row>
    <row r="67" spans="1:8" s="26" customFormat="1" x14ac:dyDescent="0.25">
      <c r="A67" s="179">
        <v>9</v>
      </c>
      <c r="B67" s="180">
        <v>430083</v>
      </c>
      <c r="C67" s="45" t="s">
        <v>59</v>
      </c>
      <c r="D67" s="168" t="s">
        <v>304</v>
      </c>
      <c r="E67" s="45" t="s">
        <v>305</v>
      </c>
      <c r="F67" s="169">
        <v>112</v>
      </c>
      <c r="G67" s="173">
        <v>753.28</v>
      </c>
      <c r="H67" s="185">
        <v>84367.360000000001</v>
      </c>
    </row>
    <row r="68" spans="1:8" s="26" customFormat="1" x14ac:dyDescent="0.25">
      <c r="A68" s="17"/>
      <c r="B68" s="172"/>
      <c r="C68" s="40"/>
      <c r="D68" s="168" t="s">
        <v>306</v>
      </c>
      <c r="E68" s="45" t="s">
        <v>307</v>
      </c>
      <c r="F68" s="169">
        <v>123</v>
      </c>
      <c r="G68" s="173">
        <v>753.28</v>
      </c>
      <c r="H68" s="185">
        <v>92653.440000000002</v>
      </c>
    </row>
    <row r="69" spans="1:8" s="26" customFormat="1" x14ac:dyDescent="0.25">
      <c r="A69" s="17"/>
      <c r="B69" s="172"/>
      <c r="C69" s="40"/>
      <c r="D69" s="168" t="s">
        <v>308</v>
      </c>
      <c r="E69" s="45" t="s">
        <v>309</v>
      </c>
      <c r="F69" s="169">
        <v>185</v>
      </c>
      <c r="G69" s="173">
        <v>753.28</v>
      </c>
      <c r="H69" s="185">
        <v>139356.79999999999</v>
      </c>
    </row>
    <row r="70" spans="1:8" s="26" customFormat="1" x14ac:dyDescent="0.25">
      <c r="A70" s="17"/>
      <c r="B70" s="172"/>
      <c r="C70" s="40"/>
      <c r="D70" s="168" t="s">
        <v>326</v>
      </c>
      <c r="E70" s="45" t="s">
        <v>327</v>
      </c>
      <c r="F70" s="169">
        <v>12</v>
      </c>
      <c r="G70" s="173">
        <v>753.28</v>
      </c>
      <c r="H70" s="185">
        <v>9039.36</v>
      </c>
    </row>
    <row r="71" spans="1:8" s="26" customFormat="1" x14ac:dyDescent="0.25">
      <c r="A71" s="17"/>
      <c r="B71" s="172"/>
      <c r="C71" s="40"/>
      <c r="D71" s="168" t="s">
        <v>310</v>
      </c>
      <c r="E71" s="45" t="s">
        <v>311</v>
      </c>
      <c r="F71" s="169">
        <v>126</v>
      </c>
      <c r="G71" s="173">
        <v>753.28</v>
      </c>
      <c r="H71" s="185">
        <v>94913.279999999999</v>
      </c>
    </row>
    <row r="72" spans="1:8" s="26" customFormat="1" x14ac:dyDescent="0.25">
      <c r="A72" s="17"/>
      <c r="B72" s="172"/>
      <c r="C72" s="174" t="s">
        <v>332</v>
      </c>
      <c r="D72" s="175"/>
      <c r="E72" s="175"/>
      <c r="F72" s="176">
        <v>558</v>
      </c>
      <c r="G72" s="177"/>
      <c r="H72" s="184">
        <v>420330.23999999999</v>
      </c>
    </row>
    <row r="73" spans="1:8" s="26" customFormat="1" x14ac:dyDescent="0.25">
      <c r="A73" s="179">
        <v>10</v>
      </c>
      <c r="B73" s="180">
        <v>430096</v>
      </c>
      <c r="C73" s="45" t="s">
        <v>57</v>
      </c>
      <c r="D73" s="168" t="s">
        <v>304</v>
      </c>
      <c r="E73" s="45" t="s">
        <v>305</v>
      </c>
      <c r="F73" s="169">
        <v>818</v>
      </c>
      <c r="G73" s="173">
        <v>753.28</v>
      </c>
      <c r="H73" s="185">
        <v>616183.03999999992</v>
      </c>
    </row>
    <row r="74" spans="1:8" s="26" customFormat="1" x14ac:dyDescent="0.25">
      <c r="A74" s="17"/>
      <c r="B74" s="172"/>
      <c r="C74" s="40"/>
      <c r="D74" s="168" t="s">
        <v>306</v>
      </c>
      <c r="E74" s="45" t="s">
        <v>307</v>
      </c>
      <c r="F74" s="169">
        <v>43</v>
      </c>
      <c r="G74" s="173">
        <v>753.28</v>
      </c>
      <c r="H74" s="185">
        <v>32391.039999999997</v>
      </c>
    </row>
    <row r="75" spans="1:8" s="26" customFormat="1" x14ac:dyDescent="0.25">
      <c r="A75" s="17"/>
      <c r="B75" s="172"/>
      <c r="C75" s="40"/>
      <c r="D75" s="168" t="s">
        <v>308</v>
      </c>
      <c r="E75" s="45" t="s">
        <v>309</v>
      </c>
      <c r="F75" s="169">
        <v>260</v>
      </c>
      <c r="G75" s="173">
        <v>753.28</v>
      </c>
      <c r="H75" s="185">
        <v>195852.79999999999</v>
      </c>
    </row>
    <row r="76" spans="1:8" s="26" customFormat="1" x14ac:dyDescent="0.25">
      <c r="A76" s="17"/>
      <c r="B76" s="172"/>
      <c r="C76" s="40"/>
      <c r="D76" s="168" t="s">
        <v>310</v>
      </c>
      <c r="E76" s="45" t="s">
        <v>311</v>
      </c>
      <c r="F76" s="169">
        <v>407</v>
      </c>
      <c r="G76" s="173">
        <v>753.28</v>
      </c>
      <c r="H76" s="185">
        <v>306584.95999999996</v>
      </c>
    </row>
    <row r="77" spans="1:8" s="26" customFormat="1" x14ac:dyDescent="0.25">
      <c r="A77" s="17"/>
      <c r="B77" s="172"/>
      <c r="C77" s="174" t="s">
        <v>333</v>
      </c>
      <c r="D77" s="175"/>
      <c r="E77" s="175"/>
      <c r="F77" s="176">
        <v>1528</v>
      </c>
      <c r="G77" s="177"/>
      <c r="H77" s="184">
        <v>1151011.8399999999</v>
      </c>
    </row>
    <row r="78" spans="1:8" s="26" customFormat="1" x14ac:dyDescent="0.25">
      <c r="A78" s="179">
        <v>11</v>
      </c>
      <c r="B78" s="180">
        <v>430105</v>
      </c>
      <c r="C78" s="45" t="s">
        <v>56</v>
      </c>
      <c r="D78" s="168" t="s">
        <v>304</v>
      </c>
      <c r="E78" s="45" t="s">
        <v>305</v>
      </c>
      <c r="F78" s="169">
        <v>15</v>
      </c>
      <c r="G78" s="173">
        <v>687.3</v>
      </c>
      <c r="H78" s="185">
        <v>10309.5</v>
      </c>
    </row>
    <row r="79" spans="1:8" s="26" customFormat="1" x14ac:dyDescent="0.25">
      <c r="A79" s="17"/>
      <c r="B79" s="172"/>
      <c r="C79" s="40"/>
      <c r="D79" s="168" t="s">
        <v>306</v>
      </c>
      <c r="E79" s="45" t="s">
        <v>307</v>
      </c>
      <c r="F79" s="169">
        <v>12</v>
      </c>
      <c r="G79" s="173">
        <v>687.3</v>
      </c>
      <c r="H79" s="185">
        <v>8247.5999999999985</v>
      </c>
    </row>
    <row r="80" spans="1:8" s="26" customFormat="1" x14ac:dyDescent="0.25">
      <c r="A80" s="17"/>
      <c r="B80" s="172"/>
      <c r="C80" s="40"/>
      <c r="D80" s="168" t="s">
        <v>308</v>
      </c>
      <c r="E80" s="45" t="s">
        <v>309</v>
      </c>
      <c r="F80" s="169">
        <v>20</v>
      </c>
      <c r="G80" s="173">
        <v>687.3</v>
      </c>
      <c r="H80" s="185">
        <v>13746</v>
      </c>
    </row>
    <row r="81" spans="1:8" s="26" customFormat="1" x14ac:dyDescent="0.25">
      <c r="A81" s="17"/>
      <c r="B81" s="172"/>
      <c r="C81" s="174" t="s">
        <v>334</v>
      </c>
      <c r="D81" s="175"/>
      <c r="E81" s="175"/>
      <c r="F81" s="176">
        <v>47</v>
      </c>
      <c r="G81" s="177"/>
      <c r="H81" s="184">
        <v>32303.1</v>
      </c>
    </row>
    <row r="82" spans="1:8" s="26" customFormat="1" x14ac:dyDescent="0.25">
      <c r="A82" s="179">
        <v>12</v>
      </c>
      <c r="B82" s="180">
        <v>430116</v>
      </c>
      <c r="C82" s="45" t="s">
        <v>55</v>
      </c>
      <c r="D82" s="168" t="s">
        <v>304</v>
      </c>
      <c r="E82" s="45" t="s">
        <v>305</v>
      </c>
      <c r="F82" s="169">
        <v>110</v>
      </c>
      <c r="G82" s="173">
        <v>753.28</v>
      </c>
      <c r="H82" s="185">
        <v>82860.800000000003</v>
      </c>
    </row>
    <row r="83" spans="1:8" s="26" customFormat="1" x14ac:dyDescent="0.25">
      <c r="A83" s="17"/>
      <c r="B83" s="172"/>
      <c r="C83" s="40"/>
      <c r="D83" s="168" t="s">
        <v>310</v>
      </c>
      <c r="E83" s="45" t="s">
        <v>311</v>
      </c>
      <c r="F83" s="169">
        <v>117</v>
      </c>
      <c r="G83" s="173">
        <v>753.28</v>
      </c>
      <c r="H83" s="185">
        <v>88133.759999999995</v>
      </c>
    </row>
    <row r="84" spans="1:8" s="26" customFormat="1" x14ac:dyDescent="0.25">
      <c r="A84" s="17"/>
      <c r="B84" s="172"/>
      <c r="C84" s="174" t="s">
        <v>335</v>
      </c>
      <c r="D84" s="175"/>
      <c r="E84" s="175"/>
      <c r="F84" s="176">
        <v>227</v>
      </c>
      <c r="G84" s="177"/>
      <c r="H84" s="184">
        <v>170994.56</v>
      </c>
    </row>
    <row r="85" spans="1:8" s="26" customFormat="1" x14ac:dyDescent="0.25">
      <c r="A85" s="179">
        <v>13</v>
      </c>
      <c r="B85" s="180">
        <v>430121</v>
      </c>
      <c r="C85" s="45" t="s">
        <v>54</v>
      </c>
      <c r="D85" s="168" t="s">
        <v>304</v>
      </c>
      <c r="E85" s="45" t="s">
        <v>305</v>
      </c>
      <c r="F85" s="169">
        <v>35</v>
      </c>
      <c r="G85" s="173">
        <v>753.28</v>
      </c>
      <c r="H85" s="185">
        <v>26364.799999999999</v>
      </c>
    </row>
    <row r="86" spans="1:8" s="26" customFormat="1" x14ac:dyDescent="0.25">
      <c r="A86" s="17"/>
      <c r="B86" s="172"/>
      <c r="C86" s="40"/>
      <c r="D86" s="168" t="s">
        <v>308</v>
      </c>
      <c r="E86" s="45" t="s">
        <v>309</v>
      </c>
      <c r="F86" s="169">
        <v>11</v>
      </c>
      <c r="G86" s="173">
        <v>753.28</v>
      </c>
      <c r="H86" s="185">
        <v>8286.08</v>
      </c>
    </row>
    <row r="87" spans="1:8" s="26" customFormat="1" ht="24" x14ac:dyDescent="0.25">
      <c r="A87" s="17"/>
      <c r="B87" s="172"/>
      <c r="C87" s="40"/>
      <c r="D87" s="168" t="s">
        <v>322</v>
      </c>
      <c r="E87" s="45" t="s">
        <v>323</v>
      </c>
      <c r="F87" s="169">
        <v>21</v>
      </c>
      <c r="G87" s="173">
        <v>753.28</v>
      </c>
      <c r="H87" s="185">
        <v>15818.88</v>
      </c>
    </row>
    <row r="88" spans="1:8" s="26" customFormat="1" x14ac:dyDescent="0.25">
      <c r="A88" s="17"/>
      <c r="B88" s="172"/>
      <c r="C88" s="40"/>
      <c r="D88" s="168" t="s">
        <v>326</v>
      </c>
      <c r="E88" s="45" t="s">
        <v>327</v>
      </c>
      <c r="F88" s="169">
        <v>7</v>
      </c>
      <c r="G88" s="173">
        <v>753.28</v>
      </c>
      <c r="H88" s="185">
        <v>5272.96</v>
      </c>
    </row>
    <row r="89" spans="1:8" s="26" customFormat="1" x14ac:dyDescent="0.25">
      <c r="A89" s="17"/>
      <c r="B89" s="172"/>
      <c r="C89" s="174" t="s">
        <v>207</v>
      </c>
      <c r="D89" s="175"/>
      <c r="E89" s="175"/>
      <c r="F89" s="176">
        <v>74</v>
      </c>
      <c r="G89" s="177"/>
      <c r="H89" s="184">
        <v>55742.719999999994</v>
      </c>
    </row>
    <row r="90" spans="1:8" s="26" customFormat="1" x14ac:dyDescent="0.25">
      <c r="A90" s="179">
        <v>14</v>
      </c>
      <c r="B90" s="180">
        <v>430129</v>
      </c>
      <c r="C90" s="45" t="s">
        <v>53</v>
      </c>
      <c r="D90" s="168" t="s">
        <v>304</v>
      </c>
      <c r="E90" s="45" t="s">
        <v>305</v>
      </c>
      <c r="F90" s="169">
        <v>40</v>
      </c>
      <c r="G90" s="173">
        <v>687.3</v>
      </c>
      <c r="H90" s="185">
        <v>27492</v>
      </c>
    </row>
    <row r="91" spans="1:8" s="26" customFormat="1" x14ac:dyDescent="0.25">
      <c r="A91" s="17"/>
      <c r="B91" s="172"/>
      <c r="C91" s="40"/>
      <c r="D91" s="168" t="s">
        <v>306</v>
      </c>
      <c r="E91" s="45" t="s">
        <v>307</v>
      </c>
      <c r="F91" s="169">
        <v>67</v>
      </c>
      <c r="G91" s="173">
        <v>687.3</v>
      </c>
      <c r="H91" s="185">
        <v>46049.1</v>
      </c>
    </row>
    <row r="92" spans="1:8" s="26" customFormat="1" x14ac:dyDescent="0.25">
      <c r="A92" s="17"/>
      <c r="B92" s="172"/>
      <c r="C92" s="40"/>
      <c r="D92" s="168" t="s">
        <v>308</v>
      </c>
      <c r="E92" s="45" t="s">
        <v>309</v>
      </c>
      <c r="F92" s="169">
        <v>105</v>
      </c>
      <c r="G92" s="173">
        <v>687.3</v>
      </c>
      <c r="H92" s="185">
        <v>72166.5</v>
      </c>
    </row>
    <row r="93" spans="1:8" s="26" customFormat="1" x14ac:dyDescent="0.25">
      <c r="A93" s="17"/>
      <c r="B93" s="172"/>
      <c r="C93" s="40"/>
      <c r="D93" s="168" t="s">
        <v>310</v>
      </c>
      <c r="E93" s="45" t="s">
        <v>311</v>
      </c>
      <c r="F93" s="169">
        <v>214</v>
      </c>
      <c r="G93" s="173">
        <v>687.3</v>
      </c>
      <c r="H93" s="185">
        <v>147082.19999999998</v>
      </c>
    </row>
    <row r="94" spans="1:8" s="26" customFormat="1" x14ac:dyDescent="0.25">
      <c r="A94" s="17"/>
      <c r="B94" s="172"/>
      <c r="C94" s="174" t="s">
        <v>336</v>
      </c>
      <c r="D94" s="175"/>
      <c r="E94" s="175"/>
      <c r="F94" s="176">
        <v>426</v>
      </c>
      <c r="G94" s="177"/>
      <c r="H94" s="184">
        <v>292789.8</v>
      </c>
    </row>
    <row r="95" spans="1:8" s="26" customFormat="1" x14ac:dyDescent="0.25">
      <c r="A95" s="179">
        <v>15</v>
      </c>
      <c r="B95" s="180">
        <v>430135</v>
      </c>
      <c r="C95" s="45" t="s">
        <v>51</v>
      </c>
      <c r="D95" s="168" t="s">
        <v>304</v>
      </c>
      <c r="E95" s="45" t="s">
        <v>305</v>
      </c>
      <c r="F95" s="169">
        <v>2900</v>
      </c>
      <c r="G95" s="173">
        <v>753.28</v>
      </c>
      <c r="H95" s="185">
        <v>2184512</v>
      </c>
    </row>
    <row r="96" spans="1:8" s="26" customFormat="1" x14ac:dyDescent="0.25">
      <c r="A96" s="17"/>
      <c r="B96" s="172"/>
      <c r="C96" s="40"/>
      <c r="D96" s="168" t="s">
        <v>306</v>
      </c>
      <c r="E96" s="45" t="s">
        <v>307</v>
      </c>
      <c r="F96" s="169">
        <v>585</v>
      </c>
      <c r="G96" s="173">
        <v>753.28</v>
      </c>
      <c r="H96" s="185">
        <v>440668.8</v>
      </c>
    </row>
    <row r="97" spans="1:8" s="26" customFormat="1" x14ac:dyDescent="0.25">
      <c r="A97" s="17"/>
      <c r="B97" s="172"/>
      <c r="C97" s="40"/>
      <c r="D97" s="168" t="s">
        <v>308</v>
      </c>
      <c r="E97" s="45" t="s">
        <v>309</v>
      </c>
      <c r="F97" s="169">
        <v>1552</v>
      </c>
      <c r="G97" s="173">
        <v>753.28</v>
      </c>
      <c r="H97" s="185">
        <v>1169090.5600000001</v>
      </c>
    </row>
    <row r="98" spans="1:8" s="26" customFormat="1" x14ac:dyDescent="0.25">
      <c r="A98" s="17"/>
      <c r="B98" s="172"/>
      <c r="C98" s="40"/>
      <c r="D98" s="168" t="s">
        <v>318</v>
      </c>
      <c r="E98" s="45" t="s">
        <v>319</v>
      </c>
      <c r="F98" s="169">
        <v>28</v>
      </c>
      <c r="G98" s="173">
        <v>753.28</v>
      </c>
      <c r="H98" s="185">
        <v>21091.84</v>
      </c>
    </row>
    <row r="99" spans="1:8" s="26" customFormat="1" x14ac:dyDescent="0.25">
      <c r="A99" s="17"/>
      <c r="B99" s="172"/>
      <c r="C99" s="40"/>
      <c r="D99" s="168" t="s">
        <v>320</v>
      </c>
      <c r="E99" s="45" t="s">
        <v>321</v>
      </c>
      <c r="F99" s="169">
        <v>48</v>
      </c>
      <c r="G99" s="173">
        <v>753.28</v>
      </c>
      <c r="H99" s="185">
        <v>36157.440000000002</v>
      </c>
    </row>
    <row r="100" spans="1:8" s="26" customFormat="1" x14ac:dyDescent="0.25">
      <c r="A100" s="17"/>
      <c r="B100" s="172"/>
      <c r="C100" s="40"/>
      <c r="D100" s="168" t="s">
        <v>310</v>
      </c>
      <c r="E100" s="45" t="s">
        <v>311</v>
      </c>
      <c r="F100" s="169">
        <v>1575</v>
      </c>
      <c r="G100" s="173">
        <v>753.28</v>
      </c>
      <c r="H100" s="185">
        <v>1186416</v>
      </c>
    </row>
    <row r="101" spans="1:8" s="26" customFormat="1" x14ac:dyDescent="0.25">
      <c r="A101" s="17"/>
      <c r="B101" s="172"/>
      <c r="C101" s="174" t="s">
        <v>210</v>
      </c>
      <c r="D101" s="175"/>
      <c r="E101" s="175"/>
      <c r="F101" s="176">
        <v>6688</v>
      </c>
      <c r="G101" s="177"/>
      <c r="H101" s="184">
        <v>5037936.6399999997</v>
      </c>
    </row>
    <row r="102" spans="1:8" s="26" customFormat="1" x14ac:dyDescent="0.25">
      <c r="A102" s="179">
        <v>16</v>
      </c>
      <c r="B102" s="180">
        <v>430141</v>
      </c>
      <c r="C102" s="45" t="s">
        <v>211</v>
      </c>
      <c r="D102" s="168" t="s">
        <v>304</v>
      </c>
      <c r="E102" s="45" t="s">
        <v>305</v>
      </c>
      <c r="F102" s="169">
        <v>338</v>
      </c>
      <c r="G102" s="173">
        <v>753.28</v>
      </c>
      <c r="H102" s="185">
        <v>254608.63999999998</v>
      </c>
    </row>
    <row r="103" spans="1:8" s="26" customFormat="1" x14ac:dyDescent="0.25">
      <c r="A103" s="17"/>
      <c r="B103" s="172"/>
      <c r="C103" s="40"/>
      <c r="D103" s="168" t="s">
        <v>306</v>
      </c>
      <c r="E103" s="45" t="s">
        <v>307</v>
      </c>
      <c r="F103" s="169">
        <v>55</v>
      </c>
      <c r="G103" s="173">
        <v>753.28</v>
      </c>
      <c r="H103" s="185">
        <v>41430.400000000001</v>
      </c>
    </row>
    <row r="104" spans="1:8" s="26" customFormat="1" x14ac:dyDescent="0.25">
      <c r="A104" s="17"/>
      <c r="B104" s="172"/>
      <c r="C104" s="40"/>
      <c r="D104" s="168" t="s">
        <v>308</v>
      </c>
      <c r="E104" s="45" t="s">
        <v>309</v>
      </c>
      <c r="F104" s="169">
        <v>311</v>
      </c>
      <c r="G104" s="173">
        <v>753.28</v>
      </c>
      <c r="H104" s="185">
        <v>234270.07999999999</v>
      </c>
    </row>
    <row r="105" spans="1:8" s="26" customFormat="1" x14ac:dyDescent="0.25">
      <c r="A105" s="17"/>
      <c r="B105" s="172"/>
      <c r="C105" s="40"/>
      <c r="D105" s="168" t="s">
        <v>318</v>
      </c>
      <c r="E105" s="45" t="s">
        <v>319</v>
      </c>
      <c r="F105" s="169">
        <v>5</v>
      </c>
      <c r="G105" s="173">
        <v>753.28</v>
      </c>
      <c r="H105" s="185">
        <v>3766.3999999999996</v>
      </c>
    </row>
    <row r="106" spans="1:8" s="26" customFormat="1" x14ac:dyDescent="0.25">
      <c r="A106" s="17"/>
      <c r="B106" s="172"/>
      <c r="C106" s="40"/>
      <c r="D106" s="168" t="s">
        <v>310</v>
      </c>
      <c r="E106" s="45" t="s">
        <v>311</v>
      </c>
      <c r="F106" s="169">
        <v>153</v>
      </c>
      <c r="G106" s="173">
        <v>753.28</v>
      </c>
      <c r="H106" s="185">
        <v>115251.84</v>
      </c>
    </row>
    <row r="107" spans="1:8" s="26" customFormat="1" x14ac:dyDescent="0.25">
      <c r="A107" s="17"/>
      <c r="B107" s="172"/>
      <c r="C107" s="174" t="s">
        <v>212</v>
      </c>
      <c r="D107" s="175"/>
      <c r="E107" s="175"/>
      <c r="F107" s="176">
        <v>862</v>
      </c>
      <c r="G107" s="177"/>
      <c r="H107" s="184">
        <v>649327.35999999999</v>
      </c>
    </row>
    <row r="108" spans="1:8" s="26" customFormat="1" x14ac:dyDescent="0.25">
      <c r="A108" s="179">
        <v>17</v>
      </c>
      <c r="B108" s="180">
        <v>430162</v>
      </c>
      <c r="C108" s="45" t="s">
        <v>50</v>
      </c>
      <c r="D108" s="168" t="s">
        <v>304</v>
      </c>
      <c r="E108" s="45" t="s">
        <v>305</v>
      </c>
      <c r="F108" s="169">
        <v>80</v>
      </c>
      <c r="G108" s="173">
        <v>753.28</v>
      </c>
      <c r="H108" s="185">
        <v>60262.399999999994</v>
      </c>
    </row>
    <row r="109" spans="1:8" s="26" customFormat="1" x14ac:dyDescent="0.25">
      <c r="A109" s="17"/>
      <c r="B109" s="172"/>
      <c r="C109" s="174" t="s">
        <v>337</v>
      </c>
      <c r="D109" s="175"/>
      <c r="E109" s="175"/>
      <c r="F109" s="176">
        <v>80</v>
      </c>
      <c r="G109" s="177"/>
      <c r="H109" s="184">
        <v>60262.399999999994</v>
      </c>
    </row>
    <row r="110" spans="1:8" s="26" customFormat="1" x14ac:dyDescent="0.25">
      <c r="A110" s="179">
        <v>18</v>
      </c>
      <c r="B110" s="180">
        <v>430165</v>
      </c>
      <c r="C110" s="45" t="s">
        <v>49</v>
      </c>
      <c r="D110" s="168" t="s">
        <v>304</v>
      </c>
      <c r="E110" s="45" t="s">
        <v>305</v>
      </c>
      <c r="F110" s="169">
        <v>660</v>
      </c>
      <c r="G110" s="173">
        <v>687.3</v>
      </c>
      <c r="H110" s="185">
        <v>453617.99999999994</v>
      </c>
    </row>
    <row r="111" spans="1:8" s="26" customFormat="1" x14ac:dyDescent="0.25">
      <c r="A111" s="17"/>
      <c r="B111" s="172"/>
      <c r="C111" s="40"/>
      <c r="D111" s="168" t="s">
        <v>306</v>
      </c>
      <c r="E111" s="45" t="s">
        <v>307</v>
      </c>
      <c r="F111" s="169">
        <v>37</v>
      </c>
      <c r="G111" s="173">
        <v>687.3</v>
      </c>
      <c r="H111" s="185">
        <v>25430.1</v>
      </c>
    </row>
    <row r="112" spans="1:8" s="26" customFormat="1" x14ac:dyDescent="0.25">
      <c r="A112" s="17"/>
      <c r="B112" s="172"/>
      <c r="C112" s="40"/>
      <c r="D112" s="168" t="s">
        <v>308</v>
      </c>
      <c r="E112" s="45" t="s">
        <v>309</v>
      </c>
      <c r="F112" s="169">
        <v>44</v>
      </c>
      <c r="G112" s="173">
        <v>687.3</v>
      </c>
      <c r="H112" s="185">
        <v>30241.199999999997</v>
      </c>
    </row>
    <row r="113" spans="1:8" s="26" customFormat="1" x14ac:dyDescent="0.25">
      <c r="A113" s="17"/>
      <c r="B113" s="172"/>
      <c r="C113" s="174" t="s">
        <v>338</v>
      </c>
      <c r="D113" s="175"/>
      <c r="E113" s="175"/>
      <c r="F113" s="176">
        <v>741</v>
      </c>
      <c r="G113" s="177"/>
      <c r="H113" s="184">
        <v>509289.29999999993</v>
      </c>
    </row>
    <row r="114" spans="1:8" s="26" customFormat="1" x14ac:dyDescent="0.25">
      <c r="A114" s="179">
        <v>19</v>
      </c>
      <c r="B114" s="180">
        <v>430167</v>
      </c>
      <c r="C114" s="45" t="s">
        <v>48</v>
      </c>
      <c r="D114" s="168" t="s">
        <v>304</v>
      </c>
      <c r="E114" s="45" t="s">
        <v>305</v>
      </c>
      <c r="F114" s="169">
        <v>175</v>
      </c>
      <c r="G114" s="173">
        <v>753.28</v>
      </c>
      <c r="H114" s="185">
        <v>131824</v>
      </c>
    </row>
    <row r="115" spans="1:8" s="26" customFormat="1" x14ac:dyDescent="0.25">
      <c r="A115" s="17"/>
      <c r="B115" s="172"/>
      <c r="C115" s="40"/>
      <c r="D115" s="168" t="s">
        <v>306</v>
      </c>
      <c r="E115" s="45" t="s">
        <v>307</v>
      </c>
      <c r="F115" s="169">
        <v>10</v>
      </c>
      <c r="G115" s="173">
        <v>753.28</v>
      </c>
      <c r="H115" s="185">
        <v>7532.7999999999993</v>
      </c>
    </row>
    <row r="116" spans="1:8" s="26" customFormat="1" x14ac:dyDescent="0.25">
      <c r="A116" s="17"/>
      <c r="B116" s="172"/>
      <c r="C116" s="40"/>
      <c r="D116" s="168" t="s">
        <v>308</v>
      </c>
      <c r="E116" s="45" t="s">
        <v>309</v>
      </c>
      <c r="F116" s="169">
        <v>122</v>
      </c>
      <c r="G116" s="173">
        <v>753.28</v>
      </c>
      <c r="H116" s="185">
        <v>91900.160000000003</v>
      </c>
    </row>
    <row r="117" spans="1:8" s="26" customFormat="1" x14ac:dyDescent="0.25">
      <c r="A117" s="17"/>
      <c r="B117" s="172"/>
      <c r="C117" s="40"/>
      <c r="D117" s="168" t="s">
        <v>310</v>
      </c>
      <c r="E117" s="45" t="s">
        <v>311</v>
      </c>
      <c r="F117" s="169">
        <v>79</v>
      </c>
      <c r="G117" s="173">
        <v>753.28</v>
      </c>
      <c r="H117" s="185">
        <v>59509.119999999995</v>
      </c>
    </row>
    <row r="118" spans="1:8" s="26" customFormat="1" x14ac:dyDescent="0.25">
      <c r="A118" s="17"/>
      <c r="B118" s="172"/>
      <c r="C118" s="174" t="s">
        <v>217</v>
      </c>
      <c r="D118" s="175"/>
      <c r="E118" s="175"/>
      <c r="F118" s="176">
        <v>386</v>
      </c>
      <c r="G118" s="177"/>
      <c r="H118" s="184">
        <v>290766.07999999996</v>
      </c>
    </row>
    <row r="119" spans="1:8" s="26" customFormat="1" x14ac:dyDescent="0.25">
      <c r="A119" s="179">
        <v>20</v>
      </c>
      <c r="B119" s="180">
        <v>430173</v>
      </c>
      <c r="C119" s="45" t="s">
        <v>47</v>
      </c>
      <c r="D119" s="168" t="s">
        <v>304</v>
      </c>
      <c r="E119" s="45" t="s">
        <v>305</v>
      </c>
      <c r="F119" s="169">
        <v>375</v>
      </c>
      <c r="G119" s="173">
        <v>687.3</v>
      </c>
      <c r="H119" s="185">
        <v>257737.49999999997</v>
      </c>
    </row>
    <row r="120" spans="1:8" s="26" customFormat="1" x14ac:dyDescent="0.25">
      <c r="A120" s="17"/>
      <c r="B120" s="172"/>
      <c r="C120" s="40"/>
      <c r="D120" s="168" t="s">
        <v>310</v>
      </c>
      <c r="E120" s="45" t="s">
        <v>311</v>
      </c>
      <c r="F120" s="169">
        <v>460</v>
      </c>
      <c r="G120" s="173">
        <v>687.3</v>
      </c>
      <c r="H120" s="185">
        <v>316158</v>
      </c>
    </row>
    <row r="121" spans="1:8" s="26" customFormat="1" x14ac:dyDescent="0.25">
      <c r="A121" s="17"/>
      <c r="B121" s="172"/>
      <c r="C121" s="174" t="s">
        <v>218</v>
      </c>
      <c r="D121" s="175"/>
      <c r="E121" s="175"/>
      <c r="F121" s="176">
        <v>835</v>
      </c>
      <c r="G121" s="177"/>
      <c r="H121" s="184">
        <v>573895.5</v>
      </c>
    </row>
    <row r="122" spans="1:8" s="26" customFormat="1" x14ac:dyDescent="0.25">
      <c r="A122" s="179">
        <v>21</v>
      </c>
      <c r="B122" s="180">
        <v>430179</v>
      </c>
      <c r="C122" s="45" t="s">
        <v>46</v>
      </c>
      <c r="D122" s="168" t="s">
        <v>304</v>
      </c>
      <c r="E122" s="45" t="s">
        <v>305</v>
      </c>
      <c r="F122" s="169">
        <v>66</v>
      </c>
      <c r="G122" s="173">
        <v>753.28</v>
      </c>
      <c r="H122" s="185">
        <v>49716.479999999996</v>
      </c>
    </row>
    <row r="123" spans="1:8" s="26" customFormat="1" x14ac:dyDescent="0.25">
      <c r="A123" s="17"/>
      <c r="B123" s="172"/>
      <c r="C123" s="174" t="s">
        <v>339</v>
      </c>
      <c r="D123" s="175"/>
      <c r="E123" s="175"/>
      <c r="F123" s="176">
        <v>66</v>
      </c>
      <c r="G123" s="177"/>
      <c r="H123" s="184">
        <v>49716.479999999996</v>
      </c>
    </row>
    <row r="124" spans="1:8" s="26" customFormat="1" x14ac:dyDescent="0.25">
      <c r="A124" s="179">
        <v>22</v>
      </c>
      <c r="B124" s="180">
        <v>430183</v>
      </c>
      <c r="C124" s="45" t="s">
        <v>45</v>
      </c>
      <c r="D124" s="168" t="s">
        <v>304</v>
      </c>
      <c r="E124" s="45" t="s">
        <v>305</v>
      </c>
      <c r="F124" s="169">
        <v>28</v>
      </c>
      <c r="G124" s="173">
        <v>753.28</v>
      </c>
      <c r="H124" s="185">
        <v>21091.84</v>
      </c>
    </row>
    <row r="125" spans="1:8" s="26" customFormat="1" x14ac:dyDescent="0.25">
      <c r="A125" s="17"/>
      <c r="B125" s="172"/>
      <c r="C125" s="40"/>
      <c r="D125" s="168" t="s">
        <v>306</v>
      </c>
      <c r="E125" s="45" t="s">
        <v>307</v>
      </c>
      <c r="F125" s="169">
        <v>215</v>
      </c>
      <c r="G125" s="173">
        <v>753.28</v>
      </c>
      <c r="H125" s="185">
        <v>161955.19999999998</v>
      </c>
    </row>
    <row r="126" spans="1:8" s="26" customFormat="1" x14ac:dyDescent="0.25">
      <c r="A126" s="17"/>
      <c r="B126" s="172"/>
      <c r="C126" s="40"/>
      <c r="D126" s="168" t="s">
        <v>308</v>
      </c>
      <c r="E126" s="45" t="s">
        <v>309</v>
      </c>
      <c r="F126" s="169">
        <v>200</v>
      </c>
      <c r="G126" s="173">
        <v>753.28</v>
      </c>
      <c r="H126" s="185">
        <v>150656</v>
      </c>
    </row>
    <row r="127" spans="1:8" s="26" customFormat="1" x14ac:dyDescent="0.25">
      <c r="A127" s="17"/>
      <c r="B127" s="172"/>
      <c r="C127" s="40"/>
      <c r="D127" s="168" t="s">
        <v>318</v>
      </c>
      <c r="E127" s="45" t="s">
        <v>319</v>
      </c>
      <c r="F127" s="169">
        <v>12</v>
      </c>
      <c r="G127" s="173">
        <v>753.28</v>
      </c>
      <c r="H127" s="185">
        <v>9039.36</v>
      </c>
    </row>
    <row r="128" spans="1:8" s="26" customFormat="1" x14ac:dyDescent="0.25">
      <c r="A128" s="17"/>
      <c r="B128" s="172"/>
      <c r="C128" s="40"/>
      <c r="D128" s="168" t="s">
        <v>320</v>
      </c>
      <c r="E128" s="45" t="s">
        <v>321</v>
      </c>
      <c r="F128" s="169">
        <v>10</v>
      </c>
      <c r="G128" s="173">
        <v>753.28</v>
      </c>
      <c r="H128" s="185">
        <v>7532.7999999999993</v>
      </c>
    </row>
    <row r="129" spans="1:8" s="26" customFormat="1" x14ac:dyDescent="0.25">
      <c r="A129" s="17"/>
      <c r="B129" s="172"/>
      <c r="C129" s="40"/>
      <c r="D129" s="168" t="s">
        <v>326</v>
      </c>
      <c r="E129" s="45" t="s">
        <v>327</v>
      </c>
      <c r="F129" s="169">
        <v>87</v>
      </c>
      <c r="G129" s="173">
        <v>753.28</v>
      </c>
      <c r="H129" s="185">
        <v>65535.360000000001</v>
      </c>
    </row>
    <row r="130" spans="1:8" s="26" customFormat="1" x14ac:dyDescent="0.25">
      <c r="A130" s="17"/>
      <c r="B130" s="172"/>
      <c r="C130" s="40"/>
      <c r="D130" s="168" t="s">
        <v>328</v>
      </c>
      <c r="E130" s="45" t="s">
        <v>329</v>
      </c>
      <c r="F130" s="169">
        <v>104</v>
      </c>
      <c r="G130" s="173">
        <v>753.28</v>
      </c>
      <c r="H130" s="185">
        <v>78341.119999999995</v>
      </c>
    </row>
    <row r="131" spans="1:8" s="26" customFormat="1" x14ac:dyDescent="0.25">
      <c r="A131" s="17"/>
      <c r="B131" s="172"/>
      <c r="C131" s="40"/>
      <c r="D131" s="168" t="s">
        <v>310</v>
      </c>
      <c r="E131" s="45" t="s">
        <v>311</v>
      </c>
      <c r="F131" s="169">
        <v>640</v>
      </c>
      <c r="G131" s="173">
        <v>753.28</v>
      </c>
      <c r="H131" s="185">
        <v>482099.19999999995</v>
      </c>
    </row>
    <row r="132" spans="1:8" s="26" customFormat="1" x14ac:dyDescent="0.25">
      <c r="A132" s="17"/>
      <c r="B132" s="172"/>
      <c r="C132" s="174" t="s">
        <v>340</v>
      </c>
      <c r="D132" s="175"/>
      <c r="E132" s="175"/>
      <c r="F132" s="176">
        <v>1296</v>
      </c>
      <c r="G132" s="177"/>
      <c r="H132" s="184">
        <v>976250.87999999989</v>
      </c>
    </row>
    <row r="133" spans="1:8" s="26" customFormat="1" x14ac:dyDescent="0.25">
      <c r="A133" s="179">
        <v>23</v>
      </c>
      <c r="B133" s="180">
        <v>430189</v>
      </c>
      <c r="C133" s="45" t="s">
        <v>43</v>
      </c>
      <c r="D133" s="168" t="s">
        <v>304</v>
      </c>
      <c r="E133" s="45" t="s">
        <v>305</v>
      </c>
      <c r="F133" s="169">
        <v>527</v>
      </c>
      <c r="G133" s="173">
        <v>687.3</v>
      </c>
      <c r="H133" s="185">
        <v>362207.1</v>
      </c>
    </row>
    <row r="134" spans="1:8" s="26" customFormat="1" x14ac:dyDescent="0.25">
      <c r="A134" s="17"/>
      <c r="B134" s="172"/>
      <c r="C134" s="40"/>
      <c r="D134" s="168" t="s">
        <v>306</v>
      </c>
      <c r="E134" s="45" t="s">
        <v>307</v>
      </c>
      <c r="F134" s="169">
        <v>202</v>
      </c>
      <c r="G134" s="173">
        <v>687.3</v>
      </c>
      <c r="H134" s="185">
        <v>138834.59999999998</v>
      </c>
    </row>
    <row r="135" spans="1:8" s="26" customFormat="1" x14ac:dyDescent="0.25">
      <c r="A135" s="17"/>
      <c r="B135" s="172"/>
      <c r="C135" s="40"/>
      <c r="D135" s="168" t="s">
        <v>308</v>
      </c>
      <c r="E135" s="45" t="s">
        <v>309</v>
      </c>
      <c r="F135" s="169">
        <v>290</v>
      </c>
      <c r="G135" s="173">
        <v>687.3</v>
      </c>
      <c r="H135" s="185">
        <v>199317</v>
      </c>
    </row>
    <row r="136" spans="1:8" s="26" customFormat="1" x14ac:dyDescent="0.25">
      <c r="A136" s="17"/>
      <c r="B136" s="172"/>
      <c r="C136" s="40"/>
      <c r="D136" s="168" t="s">
        <v>310</v>
      </c>
      <c r="E136" s="45" t="s">
        <v>311</v>
      </c>
      <c r="F136" s="169">
        <v>383</v>
      </c>
      <c r="G136" s="173">
        <v>687.3</v>
      </c>
      <c r="H136" s="185">
        <v>263235.89999999997</v>
      </c>
    </row>
    <row r="137" spans="1:8" s="26" customFormat="1" x14ac:dyDescent="0.25">
      <c r="A137" s="17"/>
      <c r="B137" s="172"/>
      <c r="C137" s="174" t="s">
        <v>223</v>
      </c>
      <c r="D137" s="175"/>
      <c r="E137" s="175"/>
      <c r="F137" s="176">
        <v>1402</v>
      </c>
      <c r="G137" s="177"/>
      <c r="H137" s="184">
        <v>963594.59999999986</v>
      </c>
    </row>
    <row r="138" spans="1:8" s="26" customFormat="1" x14ac:dyDescent="0.25">
      <c r="A138" s="179">
        <v>24</v>
      </c>
      <c r="B138" s="180">
        <v>430208</v>
      </c>
      <c r="C138" s="45" t="s">
        <v>41</v>
      </c>
      <c r="D138" s="168" t="s">
        <v>306</v>
      </c>
      <c r="E138" s="45" t="s">
        <v>307</v>
      </c>
      <c r="F138" s="169">
        <v>90</v>
      </c>
      <c r="G138" s="173">
        <v>753.28</v>
      </c>
      <c r="H138" s="185">
        <v>67795.199999999997</v>
      </c>
    </row>
    <row r="139" spans="1:8" s="26" customFormat="1" x14ac:dyDescent="0.25">
      <c r="A139" s="17"/>
      <c r="B139" s="172"/>
      <c r="C139" s="40"/>
      <c r="D139" s="168" t="s">
        <v>308</v>
      </c>
      <c r="E139" s="45" t="s">
        <v>309</v>
      </c>
      <c r="F139" s="169">
        <v>108</v>
      </c>
      <c r="G139" s="173">
        <v>753.28</v>
      </c>
      <c r="H139" s="185">
        <v>81354.239999999991</v>
      </c>
    </row>
    <row r="140" spans="1:8" s="26" customFormat="1" x14ac:dyDescent="0.25">
      <c r="A140" s="17"/>
      <c r="B140" s="172"/>
      <c r="C140" s="40"/>
      <c r="D140" s="168" t="s">
        <v>310</v>
      </c>
      <c r="E140" s="45" t="s">
        <v>311</v>
      </c>
      <c r="F140" s="169">
        <v>225</v>
      </c>
      <c r="G140" s="173">
        <v>753.28</v>
      </c>
      <c r="H140" s="185">
        <v>169488</v>
      </c>
    </row>
    <row r="141" spans="1:8" s="26" customFormat="1" x14ac:dyDescent="0.25">
      <c r="A141" s="17"/>
      <c r="B141" s="172"/>
      <c r="C141" s="174" t="s">
        <v>341</v>
      </c>
      <c r="D141" s="175"/>
      <c r="E141" s="175"/>
      <c r="F141" s="176">
        <v>423</v>
      </c>
      <c r="G141" s="177"/>
      <c r="H141" s="184">
        <v>318637.44</v>
      </c>
    </row>
    <row r="142" spans="1:8" s="26" customFormat="1" x14ac:dyDescent="0.25">
      <c r="A142" s="179">
        <v>25</v>
      </c>
      <c r="B142" s="180">
        <v>430212</v>
      </c>
      <c r="C142" s="45" t="s">
        <v>40</v>
      </c>
      <c r="D142" s="168" t="s">
        <v>304</v>
      </c>
      <c r="E142" s="45" t="s">
        <v>305</v>
      </c>
      <c r="F142" s="169">
        <v>1102</v>
      </c>
      <c r="G142" s="173">
        <v>687.3</v>
      </c>
      <c r="H142" s="185">
        <v>757404.6</v>
      </c>
    </row>
    <row r="143" spans="1:8" s="26" customFormat="1" x14ac:dyDescent="0.25">
      <c r="A143" s="17"/>
      <c r="B143" s="172"/>
      <c r="C143" s="40"/>
      <c r="D143" s="168" t="s">
        <v>312</v>
      </c>
      <c r="E143" s="45" t="s">
        <v>313</v>
      </c>
      <c r="F143" s="169">
        <v>12</v>
      </c>
      <c r="G143" s="173">
        <v>687.3</v>
      </c>
      <c r="H143" s="185">
        <v>8247.5999999999985</v>
      </c>
    </row>
    <row r="144" spans="1:8" s="26" customFormat="1" x14ac:dyDescent="0.25">
      <c r="A144" s="17"/>
      <c r="B144" s="172"/>
      <c r="C144" s="40"/>
      <c r="D144" s="168" t="s">
        <v>306</v>
      </c>
      <c r="E144" s="45" t="s">
        <v>307</v>
      </c>
      <c r="F144" s="169">
        <v>102</v>
      </c>
      <c r="G144" s="173">
        <v>687.3</v>
      </c>
      <c r="H144" s="185">
        <v>70104.599999999991</v>
      </c>
    </row>
    <row r="145" spans="1:8" s="26" customFormat="1" x14ac:dyDescent="0.25">
      <c r="A145" s="17"/>
      <c r="B145" s="172"/>
      <c r="C145" s="40"/>
      <c r="D145" s="168" t="s">
        <v>308</v>
      </c>
      <c r="E145" s="45" t="s">
        <v>309</v>
      </c>
      <c r="F145" s="169">
        <v>170</v>
      </c>
      <c r="G145" s="173">
        <v>687.3</v>
      </c>
      <c r="H145" s="185">
        <v>116840.99999999999</v>
      </c>
    </row>
    <row r="146" spans="1:8" s="26" customFormat="1" x14ac:dyDescent="0.25">
      <c r="A146" s="17"/>
      <c r="B146" s="172"/>
      <c r="C146" s="40"/>
      <c r="D146" s="168" t="s">
        <v>320</v>
      </c>
      <c r="E146" s="45" t="s">
        <v>321</v>
      </c>
      <c r="F146" s="169">
        <v>10</v>
      </c>
      <c r="G146" s="173">
        <v>687.3</v>
      </c>
      <c r="H146" s="185">
        <v>6873</v>
      </c>
    </row>
    <row r="147" spans="1:8" s="26" customFormat="1" x14ac:dyDescent="0.25">
      <c r="A147" s="17"/>
      <c r="B147" s="172"/>
      <c r="C147" s="40"/>
      <c r="D147" s="168" t="s">
        <v>310</v>
      </c>
      <c r="E147" s="45" t="s">
        <v>311</v>
      </c>
      <c r="F147" s="169">
        <v>993</v>
      </c>
      <c r="G147" s="173">
        <v>687.3</v>
      </c>
      <c r="H147" s="185">
        <v>682488.89999999991</v>
      </c>
    </row>
    <row r="148" spans="1:8" s="26" customFormat="1" x14ac:dyDescent="0.25">
      <c r="A148" s="17"/>
      <c r="B148" s="172"/>
      <c r="C148" s="174" t="s">
        <v>342</v>
      </c>
      <c r="D148" s="175"/>
      <c r="E148" s="175"/>
      <c r="F148" s="176">
        <v>2389</v>
      </c>
      <c r="G148" s="177"/>
      <c r="H148" s="184">
        <v>1641959.6999999997</v>
      </c>
    </row>
    <row r="149" spans="1:8" s="26" customFormat="1" x14ac:dyDescent="0.25">
      <c r="A149" s="179">
        <v>26</v>
      </c>
      <c r="B149" s="180">
        <v>430220</v>
      </c>
      <c r="C149" s="45" t="s">
        <v>39</v>
      </c>
      <c r="D149" s="168" t="s">
        <v>304</v>
      </c>
      <c r="E149" s="45" t="s">
        <v>305</v>
      </c>
      <c r="F149" s="169">
        <v>515</v>
      </c>
      <c r="G149" s="173">
        <v>753.28</v>
      </c>
      <c r="H149" s="185">
        <v>387939.2</v>
      </c>
    </row>
    <row r="150" spans="1:8" s="26" customFormat="1" x14ac:dyDescent="0.25">
      <c r="A150" s="17"/>
      <c r="B150" s="172"/>
      <c r="C150" s="40"/>
      <c r="D150" s="168" t="s">
        <v>306</v>
      </c>
      <c r="E150" s="45" t="s">
        <v>307</v>
      </c>
      <c r="F150" s="169">
        <v>158</v>
      </c>
      <c r="G150" s="173">
        <v>753.28</v>
      </c>
      <c r="H150" s="185">
        <v>119018.23999999999</v>
      </c>
    </row>
    <row r="151" spans="1:8" s="26" customFormat="1" x14ac:dyDescent="0.25">
      <c r="A151" s="17"/>
      <c r="B151" s="172"/>
      <c r="C151" s="40"/>
      <c r="D151" s="168" t="s">
        <v>308</v>
      </c>
      <c r="E151" s="45" t="s">
        <v>309</v>
      </c>
      <c r="F151" s="169">
        <v>270</v>
      </c>
      <c r="G151" s="173">
        <v>753.28</v>
      </c>
      <c r="H151" s="185">
        <v>203385.60000000001</v>
      </c>
    </row>
    <row r="152" spans="1:8" s="26" customFormat="1" x14ac:dyDescent="0.25">
      <c r="A152" s="17"/>
      <c r="B152" s="172"/>
      <c r="C152" s="40"/>
      <c r="D152" s="168" t="s">
        <v>310</v>
      </c>
      <c r="E152" s="45" t="s">
        <v>311</v>
      </c>
      <c r="F152" s="169">
        <v>400</v>
      </c>
      <c r="G152" s="173">
        <v>753.28</v>
      </c>
      <c r="H152" s="185">
        <v>301312</v>
      </c>
    </row>
    <row r="153" spans="1:8" s="26" customFormat="1" x14ac:dyDescent="0.25">
      <c r="A153" s="17"/>
      <c r="B153" s="172"/>
      <c r="C153" s="174" t="s">
        <v>343</v>
      </c>
      <c r="D153" s="175"/>
      <c r="E153" s="175"/>
      <c r="F153" s="176">
        <v>1343</v>
      </c>
      <c r="G153" s="177"/>
      <c r="H153" s="184">
        <v>1011655.04</v>
      </c>
    </row>
    <row r="154" spans="1:8" s="26" customFormat="1" x14ac:dyDescent="0.25">
      <c r="A154" s="179">
        <v>27</v>
      </c>
      <c r="B154" s="180">
        <v>430221</v>
      </c>
      <c r="C154" s="45" t="s">
        <v>38</v>
      </c>
      <c r="D154" s="168" t="s">
        <v>304</v>
      </c>
      <c r="E154" s="45" t="s">
        <v>305</v>
      </c>
      <c r="F154" s="169">
        <v>306</v>
      </c>
      <c r="G154" s="173">
        <v>687.3</v>
      </c>
      <c r="H154" s="185">
        <v>210313.8</v>
      </c>
    </row>
    <row r="155" spans="1:8" s="26" customFormat="1" x14ac:dyDescent="0.25">
      <c r="A155" s="17"/>
      <c r="B155" s="172"/>
      <c r="C155" s="40"/>
      <c r="D155" s="168" t="s">
        <v>310</v>
      </c>
      <c r="E155" s="45" t="s">
        <v>311</v>
      </c>
      <c r="F155" s="169">
        <v>440</v>
      </c>
      <c r="G155" s="173">
        <v>687.3</v>
      </c>
      <c r="H155" s="185">
        <v>302412</v>
      </c>
    </row>
    <row r="156" spans="1:8" s="26" customFormat="1" x14ac:dyDescent="0.25">
      <c r="A156" s="17"/>
      <c r="B156" s="172"/>
      <c r="C156" s="174" t="s">
        <v>344</v>
      </c>
      <c r="D156" s="175"/>
      <c r="E156" s="175"/>
      <c r="F156" s="176">
        <v>746</v>
      </c>
      <c r="G156" s="177"/>
      <c r="H156" s="184">
        <v>512725.8</v>
      </c>
    </row>
    <row r="157" spans="1:8" s="26" customFormat="1" x14ac:dyDescent="0.25">
      <c r="A157" s="179">
        <v>28</v>
      </c>
      <c r="B157" s="180">
        <v>430228</v>
      </c>
      <c r="C157" s="45" t="s">
        <v>36</v>
      </c>
      <c r="D157" s="168" t="s">
        <v>304</v>
      </c>
      <c r="E157" s="45" t="s">
        <v>305</v>
      </c>
      <c r="F157" s="169">
        <v>552</v>
      </c>
      <c r="G157" s="173">
        <v>687.3</v>
      </c>
      <c r="H157" s="185">
        <v>379389.6</v>
      </c>
    </row>
    <row r="158" spans="1:8" s="26" customFormat="1" x14ac:dyDescent="0.25">
      <c r="A158" s="17"/>
      <c r="B158" s="172"/>
      <c r="C158" s="40"/>
      <c r="D158" s="168" t="s">
        <v>306</v>
      </c>
      <c r="E158" s="45" t="s">
        <v>307</v>
      </c>
      <c r="F158" s="169">
        <v>65</v>
      </c>
      <c r="G158" s="173">
        <v>687.3</v>
      </c>
      <c r="H158" s="185">
        <v>44674.5</v>
      </c>
    </row>
    <row r="159" spans="1:8" s="26" customFormat="1" x14ac:dyDescent="0.25">
      <c r="A159" s="17"/>
      <c r="B159" s="172"/>
      <c r="C159" s="40"/>
      <c r="D159" s="168" t="s">
        <v>308</v>
      </c>
      <c r="E159" s="45" t="s">
        <v>309</v>
      </c>
      <c r="F159" s="169">
        <v>97</v>
      </c>
      <c r="G159" s="173">
        <v>687.3</v>
      </c>
      <c r="H159" s="185">
        <v>66668.099999999991</v>
      </c>
    </row>
    <row r="160" spans="1:8" s="26" customFormat="1" x14ac:dyDescent="0.25">
      <c r="A160" s="17"/>
      <c r="B160" s="172"/>
      <c r="C160" s="40"/>
      <c r="D160" s="168" t="s">
        <v>310</v>
      </c>
      <c r="E160" s="45" t="s">
        <v>311</v>
      </c>
      <c r="F160" s="169">
        <v>635</v>
      </c>
      <c r="G160" s="173">
        <v>687.3</v>
      </c>
      <c r="H160" s="185">
        <v>436435.5</v>
      </c>
    </row>
    <row r="161" spans="1:8" s="26" customFormat="1" x14ac:dyDescent="0.25">
      <c r="A161" s="17"/>
      <c r="B161" s="172"/>
      <c r="C161" s="174" t="s">
        <v>345</v>
      </c>
      <c r="D161" s="175"/>
      <c r="E161" s="175"/>
      <c r="F161" s="176">
        <v>1349</v>
      </c>
      <c r="G161" s="177"/>
      <c r="H161" s="184">
        <v>927167.7</v>
      </c>
    </row>
    <row r="162" spans="1:8" s="26" customFormat="1" x14ac:dyDescent="0.25">
      <c r="A162" s="179">
        <v>29</v>
      </c>
      <c r="B162" s="180">
        <v>430249</v>
      </c>
      <c r="C162" s="45" t="s">
        <v>34</v>
      </c>
      <c r="D162" s="168" t="s">
        <v>304</v>
      </c>
      <c r="E162" s="45" t="s">
        <v>305</v>
      </c>
      <c r="F162" s="169">
        <v>413</v>
      </c>
      <c r="G162" s="173">
        <v>687.3</v>
      </c>
      <c r="H162" s="185">
        <v>283854.89999999997</v>
      </c>
    </row>
    <row r="163" spans="1:8" s="26" customFormat="1" x14ac:dyDescent="0.25">
      <c r="A163" s="17"/>
      <c r="B163" s="172"/>
      <c r="C163" s="40"/>
      <c r="D163" s="168" t="s">
        <v>306</v>
      </c>
      <c r="E163" s="45" t="s">
        <v>307</v>
      </c>
      <c r="F163" s="169">
        <v>464</v>
      </c>
      <c r="G163" s="173">
        <v>687.3</v>
      </c>
      <c r="H163" s="185">
        <v>318907.19999999995</v>
      </c>
    </row>
    <row r="164" spans="1:8" s="26" customFormat="1" x14ac:dyDescent="0.25">
      <c r="A164" s="17"/>
      <c r="B164" s="172"/>
      <c r="C164" s="40"/>
      <c r="D164" s="168" t="s">
        <v>308</v>
      </c>
      <c r="E164" s="45" t="s">
        <v>309</v>
      </c>
      <c r="F164" s="169">
        <v>564</v>
      </c>
      <c r="G164" s="173">
        <v>687.3</v>
      </c>
      <c r="H164" s="185">
        <v>387637.19999999995</v>
      </c>
    </row>
    <row r="165" spans="1:8" s="26" customFormat="1" x14ac:dyDescent="0.25">
      <c r="A165" s="17"/>
      <c r="B165" s="172"/>
      <c r="C165" s="40"/>
      <c r="D165" s="168" t="s">
        <v>310</v>
      </c>
      <c r="E165" s="45" t="s">
        <v>311</v>
      </c>
      <c r="F165" s="169">
        <v>874</v>
      </c>
      <c r="G165" s="173">
        <v>687.3</v>
      </c>
      <c r="H165" s="185">
        <v>600700.19999999995</v>
      </c>
    </row>
    <row r="166" spans="1:8" s="26" customFormat="1" x14ac:dyDescent="0.25">
      <c r="A166" s="17"/>
      <c r="B166" s="172"/>
      <c r="C166" s="174" t="s">
        <v>227</v>
      </c>
      <c r="D166" s="175"/>
      <c r="E166" s="175"/>
      <c r="F166" s="176">
        <v>2315</v>
      </c>
      <c r="G166" s="177"/>
      <c r="H166" s="184">
        <v>1591099.4999999998</v>
      </c>
    </row>
    <row r="167" spans="1:8" s="26" customFormat="1" x14ac:dyDescent="0.25">
      <c r="A167" s="179">
        <v>30</v>
      </c>
      <c r="B167" s="180">
        <v>430254</v>
      </c>
      <c r="C167" s="45" t="s">
        <v>33</v>
      </c>
      <c r="D167" s="168" t="s">
        <v>304</v>
      </c>
      <c r="E167" s="45" t="s">
        <v>305</v>
      </c>
      <c r="F167" s="169">
        <v>460</v>
      </c>
      <c r="G167" s="173">
        <v>687.3</v>
      </c>
      <c r="H167" s="185">
        <v>316158</v>
      </c>
    </row>
    <row r="168" spans="1:8" s="26" customFormat="1" x14ac:dyDescent="0.25">
      <c r="A168" s="17"/>
      <c r="B168" s="172"/>
      <c r="C168" s="40"/>
      <c r="D168" s="168" t="s">
        <v>312</v>
      </c>
      <c r="E168" s="45" t="s">
        <v>313</v>
      </c>
      <c r="F168" s="169">
        <v>22</v>
      </c>
      <c r="G168" s="173">
        <v>687.3</v>
      </c>
      <c r="H168" s="185">
        <v>15120.599999999999</v>
      </c>
    </row>
    <row r="169" spans="1:8" s="26" customFormat="1" x14ac:dyDescent="0.25">
      <c r="A169" s="17"/>
      <c r="B169" s="172"/>
      <c r="C169" s="40"/>
      <c r="D169" s="168" t="s">
        <v>306</v>
      </c>
      <c r="E169" s="45" t="s">
        <v>307</v>
      </c>
      <c r="F169" s="169">
        <v>499</v>
      </c>
      <c r="G169" s="173">
        <v>687.3</v>
      </c>
      <c r="H169" s="185">
        <v>342962.69999999995</v>
      </c>
    </row>
    <row r="170" spans="1:8" s="26" customFormat="1" x14ac:dyDescent="0.25">
      <c r="A170" s="17"/>
      <c r="B170" s="172"/>
      <c r="C170" s="40"/>
      <c r="D170" s="168" t="s">
        <v>308</v>
      </c>
      <c r="E170" s="45" t="s">
        <v>309</v>
      </c>
      <c r="F170" s="169">
        <v>781</v>
      </c>
      <c r="G170" s="173">
        <v>687.3</v>
      </c>
      <c r="H170" s="185">
        <v>536781.29999999993</v>
      </c>
    </row>
    <row r="171" spans="1:8" s="26" customFormat="1" x14ac:dyDescent="0.25">
      <c r="A171" s="17"/>
      <c r="B171" s="172"/>
      <c r="C171" s="40"/>
      <c r="D171" s="168" t="s">
        <v>318</v>
      </c>
      <c r="E171" s="45" t="s">
        <v>319</v>
      </c>
      <c r="F171" s="169">
        <v>8</v>
      </c>
      <c r="G171" s="173">
        <v>687.3</v>
      </c>
      <c r="H171" s="185">
        <v>5498.4</v>
      </c>
    </row>
    <row r="172" spans="1:8" s="26" customFormat="1" x14ac:dyDescent="0.25">
      <c r="A172" s="17"/>
      <c r="B172" s="172"/>
      <c r="C172" s="40"/>
      <c r="D172" s="168" t="s">
        <v>320</v>
      </c>
      <c r="E172" s="45" t="s">
        <v>321</v>
      </c>
      <c r="F172" s="169">
        <v>8</v>
      </c>
      <c r="G172" s="173">
        <v>687.3</v>
      </c>
      <c r="H172" s="185">
        <v>5498.4</v>
      </c>
    </row>
    <row r="173" spans="1:8" s="26" customFormat="1" x14ac:dyDescent="0.25">
      <c r="A173" s="17"/>
      <c r="B173" s="172"/>
      <c r="C173" s="40"/>
      <c r="D173" s="168" t="s">
        <v>326</v>
      </c>
      <c r="E173" s="45" t="s">
        <v>327</v>
      </c>
      <c r="F173" s="169">
        <v>8</v>
      </c>
      <c r="G173" s="173">
        <v>687.3</v>
      </c>
      <c r="H173" s="185">
        <v>5498.4</v>
      </c>
    </row>
    <row r="174" spans="1:8" s="26" customFormat="1" x14ac:dyDescent="0.25">
      <c r="A174" s="17"/>
      <c r="B174" s="172"/>
      <c r="C174" s="40"/>
      <c r="D174" s="168" t="s">
        <v>310</v>
      </c>
      <c r="E174" s="45" t="s">
        <v>311</v>
      </c>
      <c r="F174" s="169">
        <v>1106</v>
      </c>
      <c r="G174" s="173">
        <v>687.3</v>
      </c>
      <c r="H174" s="185">
        <v>760153.79999999993</v>
      </c>
    </row>
    <row r="175" spans="1:8" s="26" customFormat="1" x14ac:dyDescent="0.25">
      <c r="A175" s="17"/>
      <c r="B175" s="172"/>
      <c r="C175" s="174" t="s">
        <v>346</v>
      </c>
      <c r="D175" s="175"/>
      <c r="E175" s="175"/>
      <c r="F175" s="176">
        <v>2892</v>
      </c>
      <c r="G175" s="177"/>
      <c r="H175" s="184">
        <v>1987671.5999999996</v>
      </c>
    </row>
    <row r="176" spans="1:8" s="26" customFormat="1" x14ac:dyDescent="0.25">
      <c r="A176" s="179">
        <v>31</v>
      </c>
      <c r="B176" s="180">
        <v>430256</v>
      </c>
      <c r="C176" s="45" t="s">
        <v>32</v>
      </c>
      <c r="D176" s="168" t="s">
        <v>304</v>
      </c>
      <c r="E176" s="45" t="s">
        <v>305</v>
      </c>
      <c r="F176" s="169">
        <v>807</v>
      </c>
      <c r="G176" s="173">
        <v>687.3</v>
      </c>
      <c r="H176" s="185">
        <v>554651.1</v>
      </c>
    </row>
    <row r="177" spans="1:8" s="26" customFormat="1" x14ac:dyDescent="0.25">
      <c r="A177" s="17"/>
      <c r="B177" s="172"/>
      <c r="C177" s="40"/>
      <c r="D177" s="168" t="s">
        <v>306</v>
      </c>
      <c r="E177" s="45" t="s">
        <v>307</v>
      </c>
      <c r="F177" s="169">
        <v>7</v>
      </c>
      <c r="G177" s="173">
        <v>687.3</v>
      </c>
      <c r="H177" s="185">
        <v>4811.0999999999995</v>
      </c>
    </row>
    <row r="178" spans="1:8" s="26" customFormat="1" x14ac:dyDescent="0.25">
      <c r="A178" s="17"/>
      <c r="B178" s="172"/>
      <c r="C178" s="40"/>
      <c r="D178" s="168" t="s">
        <v>308</v>
      </c>
      <c r="E178" s="45" t="s">
        <v>309</v>
      </c>
      <c r="F178" s="169">
        <v>7</v>
      </c>
      <c r="G178" s="173">
        <v>687.3</v>
      </c>
      <c r="H178" s="185">
        <v>4811.0999999999995</v>
      </c>
    </row>
    <row r="179" spans="1:8" s="26" customFormat="1" x14ac:dyDescent="0.25">
      <c r="A179" s="17"/>
      <c r="B179" s="172"/>
      <c r="C179" s="40"/>
      <c r="D179" s="168" t="s">
        <v>318</v>
      </c>
      <c r="E179" s="45" t="s">
        <v>319</v>
      </c>
      <c r="F179" s="169">
        <v>7</v>
      </c>
      <c r="G179" s="173">
        <v>687.3</v>
      </c>
      <c r="H179" s="185">
        <v>4811.0999999999995</v>
      </c>
    </row>
    <row r="180" spans="1:8" s="26" customFormat="1" x14ac:dyDescent="0.25">
      <c r="A180" s="17"/>
      <c r="B180" s="172"/>
      <c r="C180" s="40"/>
      <c r="D180" s="168" t="s">
        <v>320</v>
      </c>
      <c r="E180" s="45" t="s">
        <v>321</v>
      </c>
      <c r="F180" s="169">
        <v>7</v>
      </c>
      <c r="G180" s="173">
        <v>687.3</v>
      </c>
      <c r="H180" s="185">
        <v>4811.0999999999995</v>
      </c>
    </row>
    <row r="181" spans="1:8" s="26" customFormat="1" x14ac:dyDescent="0.25">
      <c r="A181" s="17"/>
      <c r="B181" s="172"/>
      <c r="C181" s="40"/>
      <c r="D181" s="168" t="s">
        <v>310</v>
      </c>
      <c r="E181" s="45" t="s">
        <v>311</v>
      </c>
      <c r="F181" s="169">
        <v>740</v>
      </c>
      <c r="G181" s="173">
        <v>687.3</v>
      </c>
      <c r="H181" s="185">
        <v>508601.99999999994</v>
      </c>
    </row>
    <row r="182" spans="1:8" s="26" customFormat="1" x14ac:dyDescent="0.25">
      <c r="A182" s="17"/>
      <c r="B182" s="172"/>
      <c r="C182" s="174" t="s">
        <v>347</v>
      </c>
      <c r="D182" s="175"/>
      <c r="E182" s="175"/>
      <c r="F182" s="176">
        <v>1575</v>
      </c>
      <c r="G182" s="177"/>
      <c r="H182" s="184">
        <v>1082497.4999999998</v>
      </c>
    </row>
    <row r="183" spans="1:8" s="26" customFormat="1" x14ac:dyDescent="0.25">
      <c r="A183" s="179">
        <v>32</v>
      </c>
      <c r="B183" s="180">
        <v>430257</v>
      </c>
      <c r="C183" s="45" t="s">
        <v>31</v>
      </c>
      <c r="D183" s="168" t="s">
        <v>304</v>
      </c>
      <c r="E183" s="45" t="s">
        <v>305</v>
      </c>
      <c r="F183" s="169">
        <v>331</v>
      </c>
      <c r="G183" s="173">
        <v>753.28</v>
      </c>
      <c r="H183" s="185">
        <v>249335.67999999999</v>
      </c>
    </row>
    <row r="184" spans="1:8" s="26" customFormat="1" x14ac:dyDescent="0.25">
      <c r="A184" s="17"/>
      <c r="B184" s="172"/>
      <c r="C184" s="174" t="s">
        <v>348</v>
      </c>
      <c r="D184" s="175"/>
      <c r="E184" s="175"/>
      <c r="F184" s="176">
        <v>331</v>
      </c>
      <c r="G184" s="177"/>
      <c r="H184" s="184">
        <v>249335.67999999999</v>
      </c>
    </row>
    <row r="185" spans="1:8" s="26" customFormat="1" x14ac:dyDescent="0.25">
      <c r="A185" s="179">
        <v>33</v>
      </c>
      <c r="B185" s="180">
        <v>430260</v>
      </c>
      <c r="C185" s="45" t="s">
        <v>30</v>
      </c>
      <c r="D185" s="168" t="s">
        <v>304</v>
      </c>
      <c r="E185" s="45" t="s">
        <v>305</v>
      </c>
      <c r="F185" s="169">
        <v>685</v>
      </c>
      <c r="G185" s="173">
        <v>687.3</v>
      </c>
      <c r="H185" s="185">
        <v>470800.49999999994</v>
      </c>
    </row>
    <row r="186" spans="1:8" s="26" customFormat="1" x14ac:dyDescent="0.25">
      <c r="A186" s="17"/>
      <c r="B186" s="172"/>
      <c r="C186" s="40"/>
      <c r="D186" s="168" t="s">
        <v>306</v>
      </c>
      <c r="E186" s="45" t="s">
        <v>307</v>
      </c>
      <c r="F186" s="169">
        <v>157</v>
      </c>
      <c r="G186" s="173">
        <v>687.3</v>
      </c>
      <c r="H186" s="185">
        <v>107906.09999999999</v>
      </c>
    </row>
    <row r="187" spans="1:8" s="26" customFormat="1" x14ac:dyDescent="0.25">
      <c r="A187" s="17"/>
      <c r="B187" s="172"/>
      <c r="C187" s="40"/>
      <c r="D187" s="168" t="s">
        <v>308</v>
      </c>
      <c r="E187" s="45" t="s">
        <v>309</v>
      </c>
      <c r="F187" s="169">
        <v>385</v>
      </c>
      <c r="G187" s="173">
        <v>687.3</v>
      </c>
      <c r="H187" s="185">
        <v>264610.5</v>
      </c>
    </row>
    <row r="188" spans="1:8" s="26" customFormat="1" x14ac:dyDescent="0.25">
      <c r="A188" s="17"/>
      <c r="B188" s="172"/>
      <c r="C188" s="40"/>
      <c r="D188" s="168" t="s">
        <v>318</v>
      </c>
      <c r="E188" s="45" t="s">
        <v>319</v>
      </c>
      <c r="F188" s="169">
        <v>12</v>
      </c>
      <c r="G188" s="173">
        <v>687.3</v>
      </c>
      <c r="H188" s="185">
        <v>8247.5999999999985</v>
      </c>
    </row>
    <row r="189" spans="1:8" s="26" customFormat="1" x14ac:dyDescent="0.25">
      <c r="A189" s="17"/>
      <c r="B189" s="172"/>
      <c r="C189" s="40"/>
      <c r="D189" s="168" t="s">
        <v>310</v>
      </c>
      <c r="E189" s="45" t="s">
        <v>311</v>
      </c>
      <c r="F189" s="169">
        <v>595</v>
      </c>
      <c r="G189" s="173">
        <v>687.3</v>
      </c>
      <c r="H189" s="185">
        <v>408943.5</v>
      </c>
    </row>
    <row r="190" spans="1:8" s="26" customFormat="1" x14ac:dyDescent="0.25">
      <c r="A190" s="17"/>
      <c r="B190" s="172"/>
      <c r="C190" s="174" t="s">
        <v>228</v>
      </c>
      <c r="D190" s="175"/>
      <c r="E190" s="175"/>
      <c r="F190" s="176">
        <v>1834</v>
      </c>
      <c r="G190" s="177"/>
      <c r="H190" s="184">
        <v>1260508.2</v>
      </c>
    </row>
    <row r="191" spans="1:8" s="26" customFormat="1" x14ac:dyDescent="0.25">
      <c r="A191" s="179">
        <v>34</v>
      </c>
      <c r="B191" s="180">
        <v>430276</v>
      </c>
      <c r="C191" s="45" t="s">
        <v>28</v>
      </c>
      <c r="D191" s="168" t="s">
        <v>304</v>
      </c>
      <c r="E191" s="45" t="s">
        <v>305</v>
      </c>
      <c r="F191" s="169">
        <v>285</v>
      </c>
      <c r="G191" s="173">
        <v>687.3</v>
      </c>
      <c r="H191" s="185">
        <v>195880.5</v>
      </c>
    </row>
    <row r="192" spans="1:8" s="26" customFormat="1" x14ac:dyDescent="0.25">
      <c r="A192" s="17"/>
      <c r="B192" s="172"/>
      <c r="C192" s="40"/>
      <c r="D192" s="168" t="s">
        <v>316</v>
      </c>
      <c r="E192" s="45" t="s">
        <v>317</v>
      </c>
      <c r="F192" s="169">
        <v>35</v>
      </c>
      <c r="G192" s="173">
        <v>687.3</v>
      </c>
      <c r="H192" s="185">
        <v>24055.5</v>
      </c>
    </row>
    <row r="193" spans="1:8" s="26" customFormat="1" x14ac:dyDescent="0.25">
      <c r="A193" s="17"/>
      <c r="B193" s="172"/>
      <c r="C193" s="40"/>
      <c r="D193" s="168" t="s">
        <v>310</v>
      </c>
      <c r="E193" s="45" t="s">
        <v>311</v>
      </c>
      <c r="F193" s="169">
        <v>551</v>
      </c>
      <c r="G193" s="173">
        <v>687.3</v>
      </c>
      <c r="H193" s="185">
        <v>378702.3</v>
      </c>
    </row>
    <row r="194" spans="1:8" s="26" customFormat="1" x14ac:dyDescent="0.25">
      <c r="A194" s="17"/>
      <c r="B194" s="172"/>
      <c r="C194" s="174" t="s">
        <v>349</v>
      </c>
      <c r="D194" s="175"/>
      <c r="E194" s="175"/>
      <c r="F194" s="176">
        <v>871</v>
      </c>
      <c r="G194" s="177"/>
      <c r="H194" s="184">
        <v>598638.30000000005</v>
      </c>
    </row>
    <row r="195" spans="1:8" s="26" customFormat="1" x14ac:dyDescent="0.25">
      <c r="A195" s="179">
        <v>35</v>
      </c>
      <c r="B195" s="180">
        <v>430285</v>
      </c>
      <c r="C195" s="45" t="s">
        <v>27</v>
      </c>
      <c r="D195" s="168" t="s">
        <v>304</v>
      </c>
      <c r="E195" s="45" t="s">
        <v>305</v>
      </c>
      <c r="F195" s="169">
        <v>895</v>
      </c>
      <c r="G195" s="173">
        <v>687.3</v>
      </c>
      <c r="H195" s="185">
        <v>615133.5</v>
      </c>
    </row>
    <row r="196" spans="1:8" s="26" customFormat="1" x14ac:dyDescent="0.25">
      <c r="A196" s="17"/>
      <c r="B196" s="172"/>
      <c r="C196" s="40"/>
      <c r="D196" s="168" t="s">
        <v>306</v>
      </c>
      <c r="E196" s="45" t="s">
        <v>307</v>
      </c>
      <c r="F196" s="169">
        <v>208</v>
      </c>
      <c r="G196" s="173">
        <v>687.3</v>
      </c>
      <c r="H196" s="185">
        <v>142958.39999999999</v>
      </c>
    </row>
    <row r="197" spans="1:8" s="26" customFormat="1" x14ac:dyDescent="0.25">
      <c r="A197" s="17"/>
      <c r="B197" s="172"/>
      <c r="C197" s="40"/>
      <c r="D197" s="168" t="s">
        <v>308</v>
      </c>
      <c r="E197" s="45" t="s">
        <v>309</v>
      </c>
      <c r="F197" s="169">
        <v>340</v>
      </c>
      <c r="G197" s="173">
        <v>687.3</v>
      </c>
      <c r="H197" s="185">
        <v>233681.99999999997</v>
      </c>
    </row>
    <row r="198" spans="1:8" s="26" customFormat="1" x14ac:dyDescent="0.25">
      <c r="A198" s="17"/>
      <c r="B198" s="172"/>
      <c r="C198" s="40"/>
      <c r="D198" s="168" t="s">
        <v>320</v>
      </c>
      <c r="E198" s="45" t="s">
        <v>321</v>
      </c>
      <c r="F198" s="169">
        <v>10</v>
      </c>
      <c r="G198" s="173">
        <v>687.3</v>
      </c>
      <c r="H198" s="185">
        <v>6873</v>
      </c>
    </row>
    <row r="199" spans="1:8" s="26" customFormat="1" x14ac:dyDescent="0.25">
      <c r="A199" s="17"/>
      <c r="B199" s="172"/>
      <c r="C199" s="40"/>
      <c r="D199" s="168" t="s">
        <v>310</v>
      </c>
      <c r="E199" s="45" t="s">
        <v>311</v>
      </c>
      <c r="F199" s="169">
        <v>585</v>
      </c>
      <c r="G199" s="173">
        <v>687.3</v>
      </c>
      <c r="H199" s="185">
        <v>402070.5</v>
      </c>
    </row>
    <row r="200" spans="1:8" s="26" customFormat="1" x14ac:dyDescent="0.25">
      <c r="A200" s="17"/>
      <c r="B200" s="172"/>
      <c r="C200" s="174" t="s">
        <v>231</v>
      </c>
      <c r="D200" s="175"/>
      <c r="E200" s="175"/>
      <c r="F200" s="176">
        <v>2038</v>
      </c>
      <c r="G200" s="177"/>
      <c r="H200" s="184">
        <v>1400717.4</v>
      </c>
    </row>
    <row r="201" spans="1:8" s="26" customFormat="1" x14ac:dyDescent="0.25">
      <c r="A201" s="179">
        <v>36</v>
      </c>
      <c r="B201" s="180">
        <v>430324</v>
      </c>
      <c r="C201" s="45" t="s">
        <v>25</v>
      </c>
      <c r="D201" s="168" t="s">
        <v>304</v>
      </c>
      <c r="E201" s="45" t="s">
        <v>305</v>
      </c>
      <c r="F201" s="169">
        <v>1677</v>
      </c>
      <c r="G201" s="173">
        <v>687.3</v>
      </c>
      <c r="H201" s="185">
        <v>1152602.0999999999</v>
      </c>
    </row>
    <row r="202" spans="1:8" s="26" customFormat="1" x14ac:dyDescent="0.25">
      <c r="A202" s="17"/>
      <c r="B202" s="172"/>
      <c r="C202" s="40"/>
      <c r="D202" s="168" t="s">
        <v>306</v>
      </c>
      <c r="E202" s="45" t="s">
        <v>307</v>
      </c>
      <c r="F202" s="169">
        <v>225</v>
      </c>
      <c r="G202" s="173">
        <v>687.3</v>
      </c>
      <c r="H202" s="185">
        <v>154642.5</v>
      </c>
    </row>
    <row r="203" spans="1:8" s="26" customFormat="1" x14ac:dyDescent="0.25">
      <c r="A203" s="17"/>
      <c r="B203" s="172"/>
      <c r="C203" s="40"/>
      <c r="D203" s="168" t="s">
        <v>308</v>
      </c>
      <c r="E203" s="45" t="s">
        <v>309</v>
      </c>
      <c r="F203" s="169">
        <v>376</v>
      </c>
      <c r="G203" s="173">
        <v>687.3</v>
      </c>
      <c r="H203" s="185">
        <v>258424.8</v>
      </c>
    </row>
    <row r="204" spans="1:8" s="26" customFormat="1" x14ac:dyDescent="0.25">
      <c r="A204" s="17"/>
      <c r="B204" s="172"/>
      <c r="C204" s="40"/>
      <c r="D204" s="168" t="s">
        <v>326</v>
      </c>
      <c r="E204" s="45" t="s">
        <v>327</v>
      </c>
      <c r="F204" s="169">
        <v>12</v>
      </c>
      <c r="G204" s="173">
        <v>687.3</v>
      </c>
      <c r="H204" s="185">
        <v>8247.5999999999985</v>
      </c>
    </row>
    <row r="205" spans="1:8" s="26" customFormat="1" x14ac:dyDescent="0.25">
      <c r="A205" s="17"/>
      <c r="B205" s="172"/>
      <c r="C205" s="40"/>
      <c r="D205" s="168" t="s">
        <v>310</v>
      </c>
      <c r="E205" s="45" t="s">
        <v>311</v>
      </c>
      <c r="F205" s="169">
        <v>120</v>
      </c>
      <c r="G205" s="173">
        <v>687.3</v>
      </c>
      <c r="H205" s="185">
        <v>82476</v>
      </c>
    </row>
    <row r="206" spans="1:8" s="26" customFormat="1" x14ac:dyDescent="0.25">
      <c r="A206" s="17"/>
      <c r="B206" s="172"/>
      <c r="C206" s="174" t="s">
        <v>237</v>
      </c>
      <c r="D206" s="175"/>
      <c r="E206" s="175"/>
      <c r="F206" s="176">
        <v>2410</v>
      </c>
      <c r="G206" s="177"/>
      <c r="H206" s="184">
        <v>1656393</v>
      </c>
    </row>
    <row r="207" spans="1:8" s="26" customFormat="1" x14ac:dyDescent="0.25">
      <c r="A207" s="179">
        <v>37</v>
      </c>
      <c r="B207" s="180">
        <v>430325</v>
      </c>
      <c r="C207" s="45" t="s">
        <v>24</v>
      </c>
      <c r="D207" s="168" t="s">
        <v>304</v>
      </c>
      <c r="E207" s="45" t="s">
        <v>305</v>
      </c>
      <c r="F207" s="169">
        <v>974</v>
      </c>
      <c r="G207" s="173">
        <v>753.28</v>
      </c>
      <c r="H207" s="185">
        <v>733694.72</v>
      </c>
    </row>
    <row r="208" spans="1:8" s="26" customFormat="1" x14ac:dyDescent="0.25">
      <c r="A208" s="17"/>
      <c r="B208" s="172"/>
      <c r="C208" s="40"/>
      <c r="D208" s="168" t="s">
        <v>326</v>
      </c>
      <c r="E208" s="45" t="s">
        <v>327</v>
      </c>
      <c r="F208" s="169">
        <v>68</v>
      </c>
      <c r="G208" s="173">
        <v>753.28</v>
      </c>
      <c r="H208" s="185">
        <v>51223.040000000001</v>
      </c>
    </row>
    <row r="209" spans="1:8" s="26" customFormat="1" x14ac:dyDescent="0.25">
      <c r="A209" s="17"/>
      <c r="B209" s="172"/>
      <c r="C209" s="40"/>
      <c r="D209" s="168" t="s">
        <v>310</v>
      </c>
      <c r="E209" s="45" t="s">
        <v>311</v>
      </c>
      <c r="F209" s="169">
        <v>1120</v>
      </c>
      <c r="G209" s="173">
        <v>753.28</v>
      </c>
      <c r="H209" s="185">
        <v>843673.59999999998</v>
      </c>
    </row>
    <row r="210" spans="1:8" s="26" customFormat="1" x14ac:dyDescent="0.25">
      <c r="A210" s="17"/>
      <c r="B210" s="172"/>
      <c r="C210" s="174" t="s">
        <v>238</v>
      </c>
      <c r="D210" s="175"/>
      <c r="E210" s="175"/>
      <c r="F210" s="176">
        <v>2162</v>
      </c>
      <c r="G210" s="177"/>
      <c r="H210" s="184">
        <v>1628591.3599999999</v>
      </c>
    </row>
    <row r="211" spans="1:8" s="26" customFormat="1" x14ac:dyDescent="0.25">
      <c r="A211" s="179">
        <v>38</v>
      </c>
      <c r="B211" s="180">
        <v>430328</v>
      </c>
      <c r="C211" s="45" t="s">
        <v>239</v>
      </c>
      <c r="D211" s="168" t="s">
        <v>304</v>
      </c>
      <c r="E211" s="45" t="s">
        <v>305</v>
      </c>
      <c r="F211" s="169">
        <v>56</v>
      </c>
      <c r="G211" s="173">
        <v>753.28</v>
      </c>
      <c r="H211" s="185">
        <v>42183.68</v>
      </c>
    </row>
    <row r="212" spans="1:8" s="26" customFormat="1" x14ac:dyDescent="0.25">
      <c r="A212" s="17"/>
      <c r="B212" s="172"/>
      <c r="C212" s="40"/>
      <c r="D212" s="168" t="s">
        <v>306</v>
      </c>
      <c r="E212" s="45" t="s">
        <v>307</v>
      </c>
      <c r="F212" s="169">
        <v>10</v>
      </c>
      <c r="G212" s="173">
        <v>753.28</v>
      </c>
      <c r="H212" s="185">
        <v>7532.7999999999993</v>
      </c>
    </row>
    <row r="213" spans="1:8" s="26" customFormat="1" x14ac:dyDescent="0.25">
      <c r="A213" s="17"/>
      <c r="B213" s="172"/>
      <c r="C213" s="40"/>
      <c r="D213" s="168" t="s">
        <v>308</v>
      </c>
      <c r="E213" s="45" t="s">
        <v>309</v>
      </c>
      <c r="F213" s="169">
        <v>15</v>
      </c>
      <c r="G213" s="173">
        <v>753.28</v>
      </c>
      <c r="H213" s="185">
        <v>11299.199999999999</v>
      </c>
    </row>
    <row r="214" spans="1:8" s="26" customFormat="1" x14ac:dyDescent="0.25">
      <c r="A214" s="17"/>
      <c r="B214" s="172"/>
      <c r="C214" s="40"/>
      <c r="D214" s="168" t="s">
        <v>310</v>
      </c>
      <c r="E214" s="45" t="s">
        <v>311</v>
      </c>
      <c r="F214" s="169">
        <v>23</v>
      </c>
      <c r="G214" s="173">
        <v>753.28</v>
      </c>
      <c r="H214" s="185">
        <v>17325.439999999999</v>
      </c>
    </row>
    <row r="215" spans="1:8" s="26" customFormat="1" x14ac:dyDescent="0.25">
      <c r="A215" s="17"/>
      <c r="B215" s="172"/>
      <c r="C215" s="174" t="s">
        <v>240</v>
      </c>
      <c r="D215" s="175"/>
      <c r="E215" s="175"/>
      <c r="F215" s="176">
        <v>104</v>
      </c>
      <c r="G215" s="177"/>
      <c r="H215" s="184">
        <v>78341.119999999995</v>
      </c>
    </row>
    <row r="216" spans="1:8" s="26" customFormat="1" x14ac:dyDescent="0.25">
      <c r="A216" s="179">
        <v>39</v>
      </c>
      <c r="B216" s="180">
        <v>430331</v>
      </c>
      <c r="C216" s="45" t="s">
        <v>23</v>
      </c>
      <c r="D216" s="168" t="s">
        <v>304</v>
      </c>
      <c r="E216" s="45" t="s">
        <v>305</v>
      </c>
      <c r="F216" s="169">
        <v>185</v>
      </c>
      <c r="G216" s="173">
        <v>687.3</v>
      </c>
      <c r="H216" s="185">
        <v>127150.49999999999</v>
      </c>
    </row>
    <row r="217" spans="1:8" s="26" customFormat="1" x14ac:dyDescent="0.25">
      <c r="A217" s="281"/>
      <c r="B217" s="172"/>
      <c r="C217" s="40"/>
      <c r="D217" s="168" t="s">
        <v>308</v>
      </c>
      <c r="E217" s="45" t="s">
        <v>309</v>
      </c>
      <c r="F217" s="169">
        <v>100</v>
      </c>
      <c r="G217" s="173">
        <v>687.3</v>
      </c>
      <c r="H217" s="185">
        <v>68730</v>
      </c>
    </row>
    <row r="218" spans="1:8" s="26" customFormat="1" x14ac:dyDescent="0.25">
      <c r="A218" s="281"/>
      <c r="B218" s="172"/>
      <c r="C218" s="40"/>
      <c r="D218" s="168" t="s">
        <v>310</v>
      </c>
      <c r="E218" s="45" t="s">
        <v>311</v>
      </c>
      <c r="F218" s="169">
        <v>200</v>
      </c>
      <c r="G218" s="173">
        <v>687.3</v>
      </c>
      <c r="H218" s="185">
        <v>137460</v>
      </c>
    </row>
    <row r="219" spans="1:8" s="26" customFormat="1" x14ac:dyDescent="0.25">
      <c r="A219" s="17"/>
      <c r="B219" s="172"/>
      <c r="C219" s="174" t="s">
        <v>241</v>
      </c>
      <c r="D219" s="175"/>
      <c r="E219" s="175"/>
      <c r="F219" s="176">
        <v>485</v>
      </c>
      <c r="G219" s="177"/>
      <c r="H219" s="184">
        <v>333340.5</v>
      </c>
    </row>
    <row r="220" spans="1:8" s="26" customFormat="1" x14ac:dyDescent="0.25">
      <c r="A220" s="179">
        <v>40</v>
      </c>
      <c r="B220" s="180">
        <v>430333</v>
      </c>
      <c r="C220" s="45" t="s">
        <v>22</v>
      </c>
      <c r="D220" s="168" t="s">
        <v>304</v>
      </c>
      <c r="E220" s="45" t="s">
        <v>305</v>
      </c>
      <c r="F220" s="169">
        <v>12634</v>
      </c>
      <c r="G220" s="173">
        <v>753.28</v>
      </c>
      <c r="H220" s="185">
        <v>9516939.5199999996</v>
      </c>
    </row>
    <row r="221" spans="1:8" s="26" customFormat="1" x14ac:dyDescent="0.25">
      <c r="A221" s="17"/>
      <c r="B221" s="172"/>
      <c r="C221" s="40"/>
      <c r="D221" s="168" t="s">
        <v>312</v>
      </c>
      <c r="E221" s="45" t="s">
        <v>313</v>
      </c>
      <c r="F221" s="169">
        <v>1370</v>
      </c>
      <c r="G221" s="173">
        <v>753.28</v>
      </c>
      <c r="H221" s="185">
        <v>1031993.6</v>
      </c>
    </row>
    <row r="222" spans="1:8" s="26" customFormat="1" ht="24" x14ac:dyDescent="0.25">
      <c r="A222" s="17"/>
      <c r="B222" s="172"/>
      <c r="C222" s="40"/>
      <c r="D222" s="168" t="s">
        <v>314</v>
      </c>
      <c r="E222" s="45" t="s">
        <v>315</v>
      </c>
      <c r="F222" s="169">
        <v>114</v>
      </c>
      <c r="G222" s="173">
        <v>753.28</v>
      </c>
      <c r="H222" s="185">
        <v>85873.919999999998</v>
      </c>
    </row>
    <row r="223" spans="1:8" s="26" customFormat="1" x14ac:dyDescent="0.25">
      <c r="A223" s="17"/>
      <c r="B223" s="172"/>
      <c r="C223" s="40"/>
      <c r="D223" s="168" t="s">
        <v>316</v>
      </c>
      <c r="E223" s="45" t="s">
        <v>317</v>
      </c>
      <c r="F223" s="169">
        <v>2613</v>
      </c>
      <c r="G223" s="173">
        <v>753.28</v>
      </c>
      <c r="H223" s="185">
        <v>1968320.64</v>
      </c>
    </row>
    <row r="224" spans="1:8" s="26" customFormat="1" x14ac:dyDescent="0.25">
      <c r="A224" s="17"/>
      <c r="B224" s="172"/>
      <c r="C224" s="40"/>
      <c r="D224" s="168" t="s">
        <v>306</v>
      </c>
      <c r="E224" s="45" t="s">
        <v>307</v>
      </c>
      <c r="F224" s="169">
        <v>4048</v>
      </c>
      <c r="G224" s="173">
        <v>753.28</v>
      </c>
      <c r="H224" s="185">
        <v>3049277.4399999999</v>
      </c>
    </row>
    <row r="225" spans="1:8" s="26" customFormat="1" x14ac:dyDescent="0.25">
      <c r="A225" s="17"/>
      <c r="B225" s="172"/>
      <c r="C225" s="40"/>
      <c r="D225" s="168" t="s">
        <v>308</v>
      </c>
      <c r="E225" s="45" t="s">
        <v>309</v>
      </c>
      <c r="F225" s="169">
        <v>5144</v>
      </c>
      <c r="G225" s="173">
        <v>753.28</v>
      </c>
      <c r="H225" s="185">
        <v>3874872.32</v>
      </c>
    </row>
    <row r="226" spans="1:8" s="26" customFormat="1" x14ac:dyDescent="0.25">
      <c r="A226" s="17"/>
      <c r="B226" s="172"/>
      <c r="C226" s="40"/>
      <c r="D226" s="168" t="s">
        <v>318</v>
      </c>
      <c r="E226" s="45" t="s">
        <v>319</v>
      </c>
      <c r="F226" s="169">
        <v>590</v>
      </c>
      <c r="G226" s="173">
        <v>753.28</v>
      </c>
      <c r="H226" s="185">
        <v>444435.20000000001</v>
      </c>
    </row>
    <row r="227" spans="1:8" s="26" customFormat="1" x14ac:dyDescent="0.25">
      <c r="A227" s="17"/>
      <c r="B227" s="172"/>
      <c r="C227" s="40"/>
      <c r="D227" s="168" t="s">
        <v>320</v>
      </c>
      <c r="E227" s="45" t="s">
        <v>321</v>
      </c>
      <c r="F227" s="169">
        <v>645</v>
      </c>
      <c r="G227" s="173">
        <v>753.28</v>
      </c>
      <c r="H227" s="185">
        <v>485865.6</v>
      </c>
    </row>
    <row r="228" spans="1:8" s="26" customFormat="1" x14ac:dyDescent="0.25">
      <c r="A228" s="17"/>
      <c r="B228" s="172"/>
      <c r="C228" s="40"/>
      <c r="D228" s="168" t="s">
        <v>326</v>
      </c>
      <c r="E228" s="45" t="s">
        <v>327</v>
      </c>
      <c r="F228" s="169">
        <v>8276</v>
      </c>
      <c r="G228" s="173">
        <v>753.28</v>
      </c>
      <c r="H228" s="185">
        <v>6234145.2799999993</v>
      </c>
    </row>
    <row r="229" spans="1:8" s="26" customFormat="1" x14ac:dyDescent="0.25">
      <c r="A229" s="17"/>
      <c r="B229" s="172"/>
      <c r="C229" s="40"/>
      <c r="D229" s="168" t="s">
        <v>328</v>
      </c>
      <c r="E229" s="45" t="s">
        <v>329</v>
      </c>
      <c r="F229" s="169">
        <v>3050</v>
      </c>
      <c r="G229" s="173">
        <v>753.28</v>
      </c>
      <c r="H229" s="185">
        <v>2297504</v>
      </c>
    </row>
    <row r="230" spans="1:8" s="26" customFormat="1" x14ac:dyDescent="0.25">
      <c r="A230" s="17"/>
      <c r="B230" s="172"/>
      <c r="C230" s="40"/>
      <c r="D230" s="168" t="s">
        <v>310</v>
      </c>
      <c r="E230" s="45" t="s">
        <v>311</v>
      </c>
      <c r="F230" s="169">
        <v>12425</v>
      </c>
      <c r="G230" s="173">
        <v>753.28</v>
      </c>
      <c r="H230" s="185">
        <v>9359504</v>
      </c>
    </row>
    <row r="231" spans="1:8" s="26" customFormat="1" x14ac:dyDescent="0.25">
      <c r="A231" s="17"/>
      <c r="B231" s="172"/>
      <c r="C231" s="174" t="s">
        <v>242</v>
      </c>
      <c r="D231" s="175"/>
      <c r="E231" s="175"/>
      <c r="F231" s="176">
        <v>50909</v>
      </c>
      <c r="G231" s="177"/>
      <c r="H231" s="184">
        <v>38348731.519999996</v>
      </c>
    </row>
    <row r="232" spans="1:8" s="26" customFormat="1" x14ac:dyDescent="0.25">
      <c r="A232" s="179">
        <v>41</v>
      </c>
      <c r="B232" s="180">
        <v>430334</v>
      </c>
      <c r="C232" s="45" t="s">
        <v>21</v>
      </c>
      <c r="D232" s="168" t="s">
        <v>304</v>
      </c>
      <c r="E232" s="45" t="s">
        <v>305</v>
      </c>
      <c r="F232" s="169">
        <v>6780</v>
      </c>
      <c r="G232" s="173">
        <v>753.28</v>
      </c>
      <c r="H232" s="185">
        <v>5107238.3999999994</v>
      </c>
    </row>
    <row r="233" spans="1:8" s="26" customFormat="1" x14ac:dyDescent="0.25">
      <c r="A233" s="17"/>
      <c r="B233" s="172"/>
      <c r="C233" s="40"/>
      <c r="D233" s="168" t="s">
        <v>312</v>
      </c>
      <c r="E233" s="45" t="s">
        <v>313</v>
      </c>
      <c r="F233" s="169">
        <v>45</v>
      </c>
      <c r="G233" s="173">
        <v>753.28</v>
      </c>
      <c r="H233" s="185">
        <v>33897.599999999999</v>
      </c>
    </row>
    <row r="234" spans="1:8" s="26" customFormat="1" x14ac:dyDescent="0.25">
      <c r="A234" s="17"/>
      <c r="B234" s="172"/>
      <c r="C234" s="174" t="s">
        <v>243</v>
      </c>
      <c r="D234" s="175"/>
      <c r="E234" s="175"/>
      <c r="F234" s="176">
        <v>6825</v>
      </c>
      <c r="G234" s="177"/>
      <c r="H234" s="184">
        <v>5141135.9999999991</v>
      </c>
    </row>
    <row r="235" spans="1:8" s="26" customFormat="1" x14ac:dyDescent="0.25">
      <c r="A235" s="179">
        <v>42</v>
      </c>
      <c r="B235" s="180">
        <v>430336</v>
      </c>
      <c r="C235" s="45" t="s">
        <v>20</v>
      </c>
      <c r="D235" s="168" t="s">
        <v>304</v>
      </c>
      <c r="E235" s="45" t="s">
        <v>305</v>
      </c>
      <c r="F235" s="169">
        <v>125</v>
      </c>
      <c r="G235" s="173">
        <v>753.28</v>
      </c>
      <c r="H235" s="185">
        <v>94160</v>
      </c>
    </row>
    <row r="236" spans="1:8" s="26" customFormat="1" x14ac:dyDescent="0.25">
      <c r="A236" s="17"/>
      <c r="B236" s="172"/>
      <c r="C236" s="174" t="s">
        <v>244</v>
      </c>
      <c r="D236" s="175"/>
      <c r="E236" s="175"/>
      <c r="F236" s="176">
        <v>125</v>
      </c>
      <c r="G236" s="177"/>
      <c r="H236" s="184">
        <v>94160</v>
      </c>
    </row>
    <row r="237" spans="1:8" s="26" customFormat="1" x14ac:dyDescent="0.25">
      <c r="A237" s="179">
        <v>43</v>
      </c>
      <c r="B237" s="180">
        <v>430350</v>
      </c>
      <c r="C237" s="45" t="s">
        <v>19</v>
      </c>
      <c r="D237" s="168" t="s">
        <v>304</v>
      </c>
      <c r="E237" s="45" t="s">
        <v>305</v>
      </c>
      <c r="F237" s="169">
        <v>2993</v>
      </c>
      <c r="G237" s="173">
        <v>753.28</v>
      </c>
      <c r="H237" s="185">
        <v>2254567.04</v>
      </c>
    </row>
    <row r="238" spans="1:8" s="26" customFormat="1" x14ac:dyDescent="0.25">
      <c r="A238" s="17"/>
      <c r="B238" s="172"/>
      <c r="C238" s="40"/>
      <c r="D238" s="168" t="s">
        <v>312</v>
      </c>
      <c r="E238" s="45" t="s">
        <v>313</v>
      </c>
      <c r="F238" s="169">
        <v>56</v>
      </c>
      <c r="G238" s="173">
        <v>753.28</v>
      </c>
      <c r="H238" s="185">
        <v>42183.68</v>
      </c>
    </row>
    <row r="239" spans="1:8" s="26" customFormat="1" x14ac:dyDescent="0.25">
      <c r="A239" s="17"/>
      <c r="B239" s="172"/>
      <c r="C239" s="40"/>
      <c r="D239" s="168" t="s">
        <v>316</v>
      </c>
      <c r="E239" s="45" t="s">
        <v>317</v>
      </c>
      <c r="F239" s="169">
        <v>52</v>
      </c>
      <c r="G239" s="173">
        <v>753.28</v>
      </c>
      <c r="H239" s="185">
        <v>39170.559999999998</v>
      </c>
    </row>
    <row r="240" spans="1:8" s="26" customFormat="1" x14ac:dyDescent="0.25">
      <c r="A240" s="17"/>
      <c r="B240" s="172"/>
      <c r="C240" s="40"/>
      <c r="D240" s="168" t="s">
        <v>306</v>
      </c>
      <c r="E240" s="45" t="s">
        <v>307</v>
      </c>
      <c r="F240" s="169">
        <v>428</v>
      </c>
      <c r="G240" s="173">
        <v>753.28</v>
      </c>
      <c r="H240" s="185">
        <v>322403.83999999997</v>
      </c>
    </row>
    <row r="241" spans="1:8" s="26" customFormat="1" x14ac:dyDescent="0.25">
      <c r="A241" s="17"/>
      <c r="B241" s="172"/>
      <c r="C241" s="40"/>
      <c r="D241" s="168" t="s">
        <v>308</v>
      </c>
      <c r="E241" s="45" t="s">
        <v>309</v>
      </c>
      <c r="F241" s="169">
        <v>1191</v>
      </c>
      <c r="G241" s="173">
        <v>753.28</v>
      </c>
      <c r="H241" s="185">
        <v>897156.48</v>
      </c>
    </row>
    <row r="242" spans="1:8" s="26" customFormat="1" x14ac:dyDescent="0.25">
      <c r="A242" s="17"/>
      <c r="B242" s="172"/>
      <c r="C242" s="40"/>
      <c r="D242" s="168" t="s">
        <v>318</v>
      </c>
      <c r="E242" s="45" t="s">
        <v>319</v>
      </c>
      <c r="F242" s="169">
        <v>43</v>
      </c>
      <c r="G242" s="173">
        <v>753.28</v>
      </c>
      <c r="H242" s="185">
        <v>32391.039999999997</v>
      </c>
    </row>
    <row r="243" spans="1:8" s="26" customFormat="1" x14ac:dyDescent="0.25">
      <c r="A243" s="17"/>
      <c r="B243" s="172"/>
      <c r="C243" s="40"/>
      <c r="D243" s="168" t="s">
        <v>320</v>
      </c>
      <c r="E243" s="45" t="s">
        <v>321</v>
      </c>
      <c r="F243" s="169">
        <v>35</v>
      </c>
      <c r="G243" s="173">
        <v>753.28</v>
      </c>
      <c r="H243" s="185">
        <v>26364.799999999999</v>
      </c>
    </row>
    <row r="244" spans="1:8" s="26" customFormat="1" x14ac:dyDescent="0.25">
      <c r="A244" s="17"/>
      <c r="B244" s="172"/>
      <c r="C244" s="40"/>
      <c r="D244" s="168" t="s">
        <v>326</v>
      </c>
      <c r="E244" s="45" t="s">
        <v>327</v>
      </c>
      <c r="F244" s="169">
        <v>51</v>
      </c>
      <c r="G244" s="173">
        <v>753.28</v>
      </c>
      <c r="H244" s="185">
        <v>38417.279999999999</v>
      </c>
    </row>
    <row r="245" spans="1:8" s="26" customFormat="1" x14ac:dyDescent="0.25">
      <c r="A245" s="17"/>
      <c r="B245" s="172"/>
      <c r="C245" s="40"/>
      <c r="D245" s="168" t="s">
        <v>328</v>
      </c>
      <c r="E245" s="45" t="s">
        <v>329</v>
      </c>
      <c r="F245" s="169">
        <v>26</v>
      </c>
      <c r="G245" s="173">
        <v>753.28</v>
      </c>
      <c r="H245" s="185">
        <v>19585.28</v>
      </c>
    </row>
    <row r="246" spans="1:8" s="26" customFormat="1" x14ac:dyDescent="0.25">
      <c r="A246" s="17"/>
      <c r="B246" s="172"/>
      <c r="C246" s="40"/>
      <c r="D246" s="168" t="s">
        <v>310</v>
      </c>
      <c r="E246" s="45" t="s">
        <v>311</v>
      </c>
      <c r="F246" s="169">
        <v>1815</v>
      </c>
      <c r="G246" s="173">
        <v>753.28</v>
      </c>
      <c r="H246" s="185">
        <v>1367203.2</v>
      </c>
    </row>
    <row r="247" spans="1:8" s="26" customFormat="1" x14ac:dyDescent="0.25">
      <c r="A247" s="17"/>
      <c r="B247" s="172"/>
      <c r="C247" s="174" t="s">
        <v>245</v>
      </c>
      <c r="D247" s="175"/>
      <c r="E247" s="175"/>
      <c r="F247" s="176">
        <v>6690</v>
      </c>
      <c r="G247" s="177"/>
      <c r="H247" s="184">
        <v>5039443.1999999993</v>
      </c>
    </row>
    <row r="248" spans="1:8" s="26" customFormat="1" x14ac:dyDescent="0.25">
      <c r="A248" s="179">
        <v>44</v>
      </c>
      <c r="B248" s="180">
        <v>430367</v>
      </c>
      <c r="C248" s="45" t="s">
        <v>76</v>
      </c>
      <c r="D248" s="168" t="s">
        <v>304</v>
      </c>
      <c r="E248" s="45" t="s">
        <v>305</v>
      </c>
      <c r="F248" s="169">
        <v>1940</v>
      </c>
      <c r="G248" s="173">
        <v>753.28</v>
      </c>
      <c r="H248" s="185">
        <v>1461363.2</v>
      </c>
    </row>
    <row r="249" spans="1:8" s="26" customFormat="1" x14ac:dyDescent="0.25">
      <c r="A249" s="17"/>
      <c r="B249" s="172"/>
      <c r="C249" s="40"/>
      <c r="D249" s="168" t="s">
        <v>306</v>
      </c>
      <c r="E249" s="45" t="s">
        <v>307</v>
      </c>
      <c r="F249" s="169">
        <v>190</v>
      </c>
      <c r="G249" s="173">
        <v>753.28</v>
      </c>
      <c r="H249" s="185">
        <v>143123.19999999998</v>
      </c>
    </row>
    <row r="250" spans="1:8" s="26" customFormat="1" x14ac:dyDescent="0.25">
      <c r="A250" s="17"/>
      <c r="B250" s="172"/>
      <c r="C250" s="40"/>
      <c r="D250" s="168" t="s">
        <v>308</v>
      </c>
      <c r="E250" s="45" t="s">
        <v>309</v>
      </c>
      <c r="F250" s="169">
        <v>215</v>
      </c>
      <c r="G250" s="173">
        <v>753.28</v>
      </c>
      <c r="H250" s="185">
        <v>161955.19999999998</v>
      </c>
    </row>
    <row r="251" spans="1:8" s="26" customFormat="1" x14ac:dyDescent="0.25">
      <c r="A251" s="17"/>
      <c r="B251" s="172"/>
      <c r="C251" s="40"/>
      <c r="D251" s="168" t="s">
        <v>310</v>
      </c>
      <c r="E251" s="45" t="s">
        <v>311</v>
      </c>
      <c r="F251" s="169">
        <v>1732</v>
      </c>
      <c r="G251" s="173">
        <v>753.28</v>
      </c>
      <c r="H251" s="185">
        <v>1304680.96</v>
      </c>
    </row>
    <row r="252" spans="1:8" s="26" customFormat="1" x14ac:dyDescent="0.25">
      <c r="A252" s="17"/>
      <c r="B252" s="172"/>
      <c r="C252" s="174" t="s">
        <v>350</v>
      </c>
      <c r="D252" s="175"/>
      <c r="E252" s="175"/>
      <c r="F252" s="176">
        <v>4077</v>
      </c>
      <c r="G252" s="177"/>
      <c r="H252" s="184">
        <v>3071122.5599999996</v>
      </c>
    </row>
    <row r="253" spans="1:8" s="26" customFormat="1" x14ac:dyDescent="0.25">
      <c r="A253" s="165">
        <v>45</v>
      </c>
      <c r="B253" s="180">
        <v>430378</v>
      </c>
      <c r="C253" s="45" t="s">
        <v>17</v>
      </c>
      <c r="D253" s="168" t="s">
        <v>304</v>
      </c>
      <c r="E253" s="45" t="s">
        <v>305</v>
      </c>
      <c r="F253" s="169">
        <v>6950</v>
      </c>
      <c r="G253" s="173">
        <v>753.28</v>
      </c>
      <c r="H253" s="185">
        <v>5235296</v>
      </c>
    </row>
    <row r="254" spans="1:8" s="26" customFormat="1" x14ac:dyDescent="0.25">
      <c r="A254" s="17"/>
      <c r="B254" s="172"/>
      <c r="C254" s="174" t="s">
        <v>246</v>
      </c>
      <c r="D254" s="175"/>
      <c r="E254" s="175"/>
      <c r="F254" s="176">
        <v>6950</v>
      </c>
      <c r="G254" s="177"/>
      <c r="H254" s="184">
        <v>5235296</v>
      </c>
    </row>
    <row r="255" spans="1:8" s="26" customFormat="1" x14ac:dyDescent="0.25">
      <c r="A255" s="165">
        <v>46</v>
      </c>
      <c r="B255" s="180">
        <v>430386</v>
      </c>
      <c r="C255" s="45" t="s">
        <v>16</v>
      </c>
      <c r="D255" s="168" t="s">
        <v>304</v>
      </c>
      <c r="E255" s="45" t="s">
        <v>305</v>
      </c>
      <c r="F255" s="169">
        <v>3469</v>
      </c>
      <c r="G255" s="173">
        <v>753.28</v>
      </c>
      <c r="H255" s="185">
        <v>2613128.3199999998</v>
      </c>
    </row>
    <row r="256" spans="1:8" s="26" customFormat="1" x14ac:dyDescent="0.25">
      <c r="A256" s="17"/>
      <c r="B256" s="172"/>
      <c r="C256" s="40"/>
      <c r="D256" s="168" t="s">
        <v>312</v>
      </c>
      <c r="E256" s="45" t="s">
        <v>313</v>
      </c>
      <c r="F256" s="169">
        <v>23</v>
      </c>
      <c r="G256" s="173">
        <v>753.28</v>
      </c>
      <c r="H256" s="185">
        <v>17325.439999999999</v>
      </c>
    </row>
    <row r="257" spans="1:8" s="26" customFormat="1" x14ac:dyDescent="0.25">
      <c r="A257" s="17"/>
      <c r="B257" s="172"/>
      <c r="C257" s="40"/>
      <c r="D257" s="168" t="s">
        <v>316</v>
      </c>
      <c r="E257" s="45" t="s">
        <v>317</v>
      </c>
      <c r="F257" s="169">
        <v>40</v>
      </c>
      <c r="G257" s="173">
        <v>753.28</v>
      </c>
      <c r="H257" s="185">
        <v>30131.199999999997</v>
      </c>
    </row>
    <row r="258" spans="1:8" s="26" customFormat="1" x14ac:dyDescent="0.25">
      <c r="A258" s="17"/>
      <c r="B258" s="172"/>
      <c r="C258" s="40"/>
      <c r="D258" s="168" t="s">
        <v>306</v>
      </c>
      <c r="E258" s="45" t="s">
        <v>307</v>
      </c>
      <c r="F258" s="169">
        <v>420</v>
      </c>
      <c r="G258" s="173">
        <v>753.28</v>
      </c>
      <c r="H258" s="185">
        <v>316377.59999999998</v>
      </c>
    </row>
    <row r="259" spans="1:8" s="26" customFormat="1" x14ac:dyDescent="0.25">
      <c r="A259" s="17"/>
      <c r="B259" s="172"/>
      <c r="C259" s="40"/>
      <c r="D259" s="168" t="s">
        <v>308</v>
      </c>
      <c r="E259" s="45" t="s">
        <v>309</v>
      </c>
      <c r="F259" s="169">
        <v>1202</v>
      </c>
      <c r="G259" s="173">
        <v>753.28</v>
      </c>
      <c r="H259" s="185">
        <v>905442.55999999994</v>
      </c>
    </row>
    <row r="260" spans="1:8" ht="24" x14ac:dyDescent="0.25">
      <c r="A260" s="17"/>
      <c r="B260" s="172"/>
      <c r="C260" s="40"/>
      <c r="D260" s="168" t="s">
        <v>322</v>
      </c>
      <c r="E260" s="45" t="s">
        <v>323</v>
      </c>
      <c r="F260" s="169">
        <v>1250</v>
      </c>
      <c r="G260" s="173">
        <v>753.28</v>
      </c>
      <c r="H260" s="185">
        <v>941600</v>
      </c>
    </row>
    <row r="261" spans="1:8" x14ac:dyDescent="0.25">
      <c r="A261" s="17"/>
      <c r="B261" s="172"/>
      <c r="C261" s="40"/>
      <c r="D261" s="168" t="s">
        <v>326</v>
      </c>
      <c r="E261" s="45" t="s">
        <v>327</v>
      </c>
      <c r="F261" s="169">
        <v>20</v>
      </c>
      <c r="G261" s="173">
        <v>753.28</v>
      </c>
      <c r="H261" s="185">
        <v>15065.599999999999</v>
      </c>
    </row>
    <row r="262" spans="1:8" x14ac:dyDescent="0.25">
      <c r="A262" s="17"/>
      <c r="B262" s="172"/>
      <c r="C262" s="40"/>
      <c r="D262" s="168" t="s">
        <v>328</v>
      </c>
      <c r="E262" s="45" t="s">
        <v>329</v>
      </c>
      <c r="F262" s="169">
        <v>5</v>
      </c>
      <c r="G262" s="173">
        <v>753.28</v>
      </c>
      <c r="H262" s="185">
        <v>3766.3999999999996</v>
      </c>
    </row>
    <row r="263" spans="1:8" x14ac:dyDescent="0.25">
      <c r="A263" s="17"/>
      <c r="B263" s="172"/>
      <c r="C263" s="40"/>
      <c r="D263" s="168" t="s">
        <v>310</v>
      </c>
      <c r="E263" s="45" t="s">
        <v>311</v>
      </c>
      <c r="F263" s="169">
        <v>2745</v>
      </c>
      <c r="G263" s="173">
        <v>753.28</v>
      </c>
      <c r="H263" s="185">
        <v>2067753.5999999999</v>
      </c>
    </row>
    <row r="264" spans="1:8" x14ac:dyDescent="0.25">
      <c r="A264" s="17"/>
      <c r="B264" s="172"/>
      <c r="C264" s="174" t="s">
        <v>247</v>
      </c>
      <c r="D264" s="175"/>
      <c r="E264" s="175"/>
      <c r="F264" s="176">
        <v>9174</v>
      </c>
      <c r="G264" s="177"/>
      <c r="H264" s="184">
        <v>6910590.7199999997</v>
      </c>
    </row>
    <row r="265" spans="1:8" x14ac:dyDescent="0.25">
      <c r="A265" s="151" t="s">
        <v>351</v>
      </c>
      <c r="B265" s="186"/>
      <c r="C265" s="186"/>
      <c r="D265" s="186"/>
      <c r="E265" s="186"/>
      <c r="F265" s="187">
        <v>149665</v>
      </c>
      <c r="G265" s="188"/>
      <c r="H265" s="189">
        <v>117248189.90000004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36"/>
  <sheetViews>
    <sheetView zoomScaleNormal="100" workbookViewId="0">
      <selection activeCell="C3" sqref="C3"/>
    </sheetView>
  </sheetViews>
  <sheetFormatPr defaultRowHeight="12" x14ac:dyDescent="0.25"/>
  <cols>
    <col min="1" max="1" width="6.42578125" style="26" customWidth="1"/>
    <col min="2" max="2" width="10.28515625" style="26" bestFit="1" customWidth="1"/>
    <col min="3" max="3" width="56.28515625" style="127" customWidth="1"/>
    <col min="4" max="4" width="15" style="26" bestFit="1" customWidth="1"/>
    <col min="5" max="5" width="44.85546875" style="153" customWidth="1"/>
    <col min="6" max="6" width="16.42578125" style="130" customWidth="1"/>
    <col min="7" max="7" width="15.42578125" style="25" customWidth="1"/>
    <col min="8" max="8" width="15" style="25" customWidth="1"/>
    <col min="9" max="46" width="13.85546875" style="26" customWidth="1"/>
    <col min="47" max="48" width="13.85546875" style="8" customWidth="1"/>
    <col min="49" max="16384" width="9.140625" style="8"/>
  </cols>
  <sheetData>
    <row r="1" spans="1:46" x14ac:dyDescent="0.25">
      <c r="F1" s="6" t="s">
        <v>352</v>
      </c>
      <c r="G1" s="24"/>
    </row>
    <row r="2" spans="1:46" ht="27.75" customHeight="1" x14ac:dyDescent="0.25">
      <c r="F2" s="190" t="s">
        <v>1</v>
      </c>
      <c r="G2" s="129"/>
    </row>
    <row r="3" spans="1:46" x14ac:dyDescent="0.25">
      <c r="F3" s="5" t="s">
        <v>2</v>
      </c>
      <c r="G3" s="24"/>
    </row>
    <row r="4" spans="1:46" x14ac:dyDescent="0.25">
      <c r="F4" s="5" t="s">
        <v>3</v>
      </c>
      <c r="G4" s="24"/>
    </row>
    <row r="5" spans="1:46" x14ac:dyDescent="0.25">
      <c r="F5" s="5" t="s">
        <v>4</v>
      </c>
      <c r="G5" s="24"/>
    </row>
    <row r="6" spans="1:46" x14ac:dyDescent="0.25">
      <c r="F6" s="5" t="str">
        <f>'КТ 2026'!F6</f>
        <v>от 31.08.2026 № 12/5</v>
      </c>
      <c r="G6" s="24"/>
    </row>
    <row r="8" spans="1:46" ht="13.5" customHeight="1" x14ac:dyDescent="0.25">
      <c r="F8" s="2" t="s">
        <v>352</v>
      </c>
      <c r="G8" s="2"/>
      <c r="H8" s="3"/>
      <c r="K8" s="191"/>
      <c r="L8" s="191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</row>
    <row r="9" spans="1:46" ht="30" customHeight="1" x14ac:dyDescent="0.25">
      <c r="F9" s="4" t="s">
        <v>1</v>
      </c>
      <c r="G9" s="4"/>
      <c r="H9" s="3"/>
      <c r="K9" s="191"/>
      <c r="L9" s="191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</row>
    <row r="10" spans="1:46" x14ac:dyDescent="0.25">
      <c r="F10" s="5" t="s">
        <v>2</v>
      </c>
      <c r="G10" s="2"/>
      <c r="H10" s="3"/>
      <c r="K10" s="191"/>
      <c r="L10" s="191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</row>
    <row r="11" spans="1:46" x14ac:dyDescent="0.25">
      <c r="F11" s="5" t="s">
        <v>3</v>
      </c>
      <c r="G11" s="2"/>
      <c r="H11" s="3"/>
      <c r="K11" s="191"/>
      <c r="L11" s="191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</row>
    <row r="12" spans="1:46" x14ac:dyDescent="0.25">
      <c r="F12" s="5" t="s">
        <v>4</v>
      </c>
      <c r="G12" s="2"/>
      <c r="H12" s="3"/>
      <c r="K12" s="191"/>
      <c r="L12" s="191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</row>
    <row r="13" spans="1:46" x14ac:dyDescent="0.25">
      <c r="F13" s="5" t="str">
        <f>'КТ 2026'!F13</f>
        <v>от 29.12.2025 № 18/13</v>
      </c>
      <c r="G13" s="192"/>
      <c r="H13" s="193"/>
      <c r="K13" s="191"/>
      <c r="L13" s="191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</row>
    <row r="14" spans="1:46" x14ac:dyDescent="0.25"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</row>
    <row r="15" spans="1:46" ht="17.25" customHeight="1" x14ac:dyDescent="0.25">
      <c r="A15" s="304" t="s">
        <v>353</v>
      </c>
      <c r="B15" s="304"/>
      <c r="C15" s="304"/>
      <c r="D15" s="304"/>
      <c r="E15" s="304"/>
      <c r="F15" s="304"/>
      <c r="G15" s="304"/>
      <c r="H15" s="304"/>
      <c r="I15" s="163"/>
      <c r="J15" s="163"/>
      <c r="K15" s="131"/>
      <c r="L15" s="131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</row>
    <row r="16" spans="1:46" x14ac:dyDescent="0.25">
      <c r="B16" s="131"/>
      <c r="C16" s="132"/>
      <c r="D16" s="132"/>
      <c r="E16" s="131"/>
      <c r="F16" s="133"/>
      <c r="G16" s="134"/>
      <c r="H16" s="134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</row>
    <row r="17" spans="1:8" ht="24" x14ac:dyDescent="0.25">
      <c r="A17" s="194" t="s">
        <v>6</v>
      </c>
      <c r="B17" s="194" t="s">
        <v>83</v>
      </c>
      <c r="C17" s="194" t="s">
        <v>8</v>
      </c>
      <c r="D17" s="194" t="s">
        <v>125</v>
      </c>
      <c r="E17" s="194" t="s">
        <v>126</v>
      </c>
      <c r="F17" s="195" t="s">
        <v>82</v>
      </c>
      <c r="G17" s="196" t="s">
        <v>9</v>
      </c>
      <c r="H17" s="196" t="s">
        <v>10</v>
      </c>
    </row>
    <row r="18" spans="1:8" s="26" customFormat="1" x14ac:dyDescent="0.25">
      <c r="A18" s="149">
        <v>1</v>
      </c>
      <c r="B18" s="180">
        <v>430002</v>
      </c>
      <c r="C18" s="45" t="s">
        <v>67</v>
      </c>
      <c r="D18" s="168" t="s">
        <v>354</v>
      </c>
      <c r="E18" s="45" t="s">
        <v>355</v>
      </c>
      <c r="F18" s="169">
        <v>1115</v>
      </c>
      <c r="G18" s="170">
        <v>1405.46</v>
      </c>
      <c r="H18" s="171">
        <v>1567087.9000000001</v>
      </c>
    </row>
    <row r="19" spans="1:8" s="26" customFormat="1" x14ac:dyDescent="0.25">
      <c r="A19" s="16"/>
      <c r="B19" s="172"/>
      <c r="C19" s="40"/>
      <c r="D19" s="168" t="s">
        <v>356</v>
      </c>
      <c r="E19" s="45" t="s">
        <v>357</v>
      </c>
      <c r="F19" s="169">
        <v>324</v>
      </c>
      <c r="G19" s="173">
        <v>1077.6099999999999</v>
      </c>
      <c r="H19" s="171">
        <v>349145.63999999996</v>
      </c>
    </row>
    <row r="20" spans="1:8" s="26" customFormat="1" x14ac:dyDescent="0.25">
      <c r="A20" s="16"/>
      <c r="B20" s="172"/>
      <c r="C20" s="40"/>
      <c r="D20" s="168" t="s">
        <v>358</v>
      </c>
      <c r="E20" s="45" t="s">
        <v>359</v>
      </c>
      <c r="F20" s="169">
        <v>393</v>
      </c>
      <c r="G20" s="173">
        <v>1420.64</v>
      </c>
      <c r="H20" s="171">
        <v>558311.52</v>
      </c>
    </row>
    <row r="21" spans="1:8" s="26" customFormat="1" x14ac:dyDescent="0.25">
      <c r="A21" s="16"/>
      <c r="B21" s="172"/>
      <c r="C21" s="40"/>
      <c r="D21" s="168" t="s">
        <v>360</v>
      </c>
      <c r="E21" s="45" t="s">
        <v>361</v>
      </c>
      <c r="F21" s="169">
        <v>132</v>
      </c>
      <c r="G21" s="173">
        <v>2276.66</v>
      </c>
      <c r="H21" s="171">
        <v>300519.12</v>
      </c>
    </row>
    <row r="22" spans="1:8" s="26" customFormat="1" x14ac:dyDescent="0.25">
      <c r="A22" s="16"/>
      <c r="B22" s="172"/>
      <c r="C22" s="40"/>
      <c r="D22" s="168" t="s">
        <v>362</v>
      </c>
      <c r="E22" s="45" t="s">
        <v>363</v>
      </c>
      <c r="F22" s="169">
        <v>5</v>
      </c>
      <c r="G22" s="173">
        <v>2760.35</v>
      </c>
      <c r="H22" s="171">
        <v>13801.75</v>
      </c>
    </row>
    <row r="23" spans="1:8" s="26" customFormat="1" x14ac:dyDescent="0.25">
      <c r="A23" s="197"/>
      <c r="B23" s="172"/>
      <c r="C23" s="174" t="s">
        <v>139</v>
      </c>
      <c r="D23" s="175"/>
      <c r="E23" s="175"/>
      <c r="F23" s="176">
        <v>1969</v>
      </c>
      <c r="G23" s="177"/>
      <c r="H23" s="178">
        <v>2788865.93</v>
      </c>
    </row>
    <row r="24" spans="1:8" s="26" customFormat="1" x14ac:dyDescent="0.25">
      <c r="A24" s="149">
        <v>2</v>
      </c>
      <c r="B24" s="180">
        <v>430004</v>
      </c>
      <c r="C24" s="45" t="s">
        <v>66</v>
      </c>
      <c r="D24" s="168" t="s">
        <v>354</v>
      </c>
      <c r="E24" s="45" t="s">
        <v>355</v>
      </c>
      <c r="F24" s="169">
        <v>217</v>
      </c>
      <c r="G24" s="173">
        <v>1405.46</v>
      </c>
      <c r="H24" s="171">
        <v>304984.82</v>
      </c>
    </row>
    <row r="25" spans="1:8" s="26" customFormat="1" x14ac:dyDescent="0.25">
      <c r="A25" s="16"/>
      <c r="B25" s="172"/>
      <c r="C25" s="40"/>
      <c r="D25" s="168" t="s">
        <v>358</v>
      </c>
      <c r="E25" s="45" t="s">
        <v>359</v>
      </c>
      <c r="F25" s="169">
        <v>12</v>
      </c>
      <c r="G25" s="173">
        <v>1420.64</v>
      </c>
      <c r="H25" s="171">
        <v>17047.68</v>
      </c>
    </row>
    <row r="26" spans="1:8" s="26" customFormat="1" x14ac:dyDescent="0.25">
      <c r="A26" s="197"/>
      <c r="B26" s="172"/>
      <c r="C26" s="174" t="s">
        <v>150</v>
      </c>
      <c r="D26" s="175"/>
      <c r="E26" s="175"/>
      <c r="F26" s="176">
        <v>229</v>
      </c>
      <c r="G26" s="177"/>
      <c r="H26" s="178">
        <v>322032.5</v>
      </c>
    </row>
    <row r="27" spans="1:8" s="26" customFormat="1" x14ac:dyDescent="0.25">
      <c r="A27" s="149">
        <v>3</v>
      </c>
      <c r="B27" s="180">
        <v>430014</v>
      </c>
      <c r="C27" s="45" t="s">
        <v>65</v>
      </c>
      <c r="D27" s="168" t="s">
        <v>354</v>
      </c>
      <c r="E27" s="45" t="s">
        <v>355</v>
      </c>
      <c r="F27" s="169">
        <v>587</v>
      </c>
      <c r="G27" s="173">
        <v>1405.46</v>
      </c>
      <c r="H27" s="171">
        <v>825005.02</v>
      </c>
    </row>
    <row r="28" spans="1:8" s="26" customFormat="1" x14ac:dyDescent="0.25">
      <c r="A28" s="16"/>
      <c r="B28" s="172"/>
      <c r="C28" s="40"/>
      <c r="D28" s="168" t="s">
        <v>356</v>
      </c>
      <c r="E28" s="45" t="s">
        <v>357</v>
      </c>
      <c r="F28" s="169">
        <v>50</v>
      </c>
      <c r="G28" s="173">
        <v>1077.6099999999999</v>
      </c>
      <c r="H28" s="171">
        <v>53880.499999999993</v>
      </c>
    </row>
    <row r="29" spans="1:8" s="26" customFormat="1" x14ac:dyDescent="0.25">
      <c r="A29" s="16"/>
      <c r="B29" s="172"/>
      <c r="C29" s="40"/>
      <c r="D29" s="168" t="s">
        <v>358</v>
      </c>
      <c r="E29" s="45" t="s">
        <v>359</v>
      </c>
      <c r="F29" s="169">
        <v>206</v>
      </c>
      <c r="G29" s="173">
        <v>1420.64</v>
      </c>
      <c r="H29" s="171">
        <v>292651.84000000003</v>
      </c>
    </row>
    <row r="30" spans="1:8" s="26" customFormat="1" x14ac:dyDescent="0.25">
      <c r="A30" s="197"/>
      <c r="B30" s="172"/>
      <c r="C30" s="174" t="s">
        <v>166</v>
      </c>
      <c r="D30" s="175"/>
      <c r="E30" s="175"/>
      <c r="F30" s="176">
        <v>843</v>
      </c>
      <c r="G30" s="177"/>
      <c r="H30" s="178">
        <v>1171537.3600000001</v>
      </c>
    </row>
    <row r="31" spans="1:8" s="26" customFormat="1" x14ac:dyDescent="0.25">
      <c r="A31" s="16">
        <v>4</v>
      </c>
      <c r="B31" s="180">
        <v>430037</v>
      </c>
      <c r="C31" s="45" t="s">
        <v>64</v>
      </c>
      <c r="D31" s="168" t="s">
        <v>354</v>
      </c>
      <c r="E31" s="45" t="s">
        <v>355</v>
      </c>
      <c r="F31" s="169">
        <v>2203</v>
      </c>
      <c r="G31" s="173">
        <v>1405.46</v>
      </c>
      <c r="H31" s="171">
        <v>3096228.38</v>
      </c>
    </row>
    <row r="32" spans="1:8" s="26" customFormat="1" x14ac:dyDescent="0.25">
      <c r="A32" s="16"/>
      <c r="B32" s="172"/>
      <c r="C32" s="40"/>
      <c r="D32" s="168" t="s">
        <v>356</v>
      </c>
      <c r="E32" s="45" t="s">
        <v>357</v>
      </c>
      <c r="F32" s="169">
        <v>126</v>
      </c>
      <c r="G32" s="173">
        <v>1077.6099999999999</v>
      </c>
      <c r="H32" s="171">
        <v>135778.85999999999</v>
      </c>
    </row>
    <row r="33" spans="1:8" s="26" customFormat="1" x14ac:dyDescent="0.25">
      <c r="A33" s="16"/>
      <c r="B33" s="172"/>
      <c r="C33" s="40"/>
      <c r="D33" s="168" t="s">
        <v>364</v>
      </c>
      <c r="E33" s="45" t="s">
        <v>365</v>
      </c>
      <c r="F33" s="169">
        <v>21</v>
      </c>
      <c r="G33" s="173">
        <v>669.34</v>
      </c>
      <c r="H33" s="171">
        <v>14056.140000000001</v>
      </c>
    </row>
    <row r="34" spans="1:8" s="26" customFormat="1" x14ac:dyDescent="0.25">
      <c r="A34" s="16"/>
      <c r="B34" s="172"/>
      <c r="C34" s="40"/>
      <c r="D34" s="168" t="s">
        <v>366</v>
      </c>
      <c r="E34" s="45" t="s">
        <v>367</v>
      </c>
      <c r="F34" s="169">
        <v>182</v>
      </c>
      <c r="G34" s="173">
        <v>669.34</v>
      </c>
      <c r="H34" s="171">
        <v>121819.88</v>
      </c>
    </row>
    <row r="35" spans="1:8" s="26" customFormat="1" x14ac:dyDescent="0.25">
      <c r="A35" s="16"/>
      <c r="B35" s="172"/>
      <c r="C35" s="40"/>
      <c r="D35" s="168" t="s">
        <v>368</v>
      </c>
      <c r="E35" s="45" t="s">
        <v>369</v>
      </c>
      <c r="F35" s="169">
        <v>125</v>
      </c>
      <c r="G35" s="173">
        <v>669.34</v>
      </c>
      <c r="H35" s="171">
        <v>83667.5</v>
      </c>
    </row>
    <row r="36" spans="1:8" s="26" customFormat="1" ht="24" x14ac:dyDescent="0.25">
      <c r="A36" s="16"/>
      <c r="B36" s="172"/>
      <c r="C36" s="40"/>
      <c r="D36" s="168" t="s">
        <v>370</v>
      </c>
      <c r="E36" s="45" t="s">
        <v>371</v>
      </c>
      <c r="F36" s="169">
        <v>52</v>
      </c>
      <c r="G36" s="173">
        <v>669.34</v>
      </c>
      <c r="H36" s="171">
        <v>34805.68</v>
      </c>
    </row>
    <row r="37" spans="1:8" s="26" customFormat="1" x14ac:dyDescent="0.25">
      <c r="A37" s="16"/>
      <c r="B37" s="172"/>
      <c r="C37" s="40"/>
      <c r="D37" s="168" t="s">
        <v>360</v>
      </c>
      <c r="E37" s="45" t="s">
        <v>361</v>
      </c>
      <c r="F37" s="169">
        <v>518</v>
      </c>
      <c r="G37" s="173">
        <v>2276.66</v>
      </c>
      <c r="H37" s="171">
        <v>1179309.8799999999</v>
      </c>
    </row>
    <row r="38" spans="1:8" s="26" customFormat="1" x14ac:dyDescent="0.25">
      <c r="A38" s="16"/>
      <c r="B38" s="172"/>
      <c r="C38" s="174" t="s">
        <v>193</v>
      </c>
      <c r="D38" s="175"/>
      <c r="E38" s="175"/>
      <c r="F38" s="176">
        <v>3227</v>
      </c>
      <c r="G38" s="177"/>
      <c r="H38" s="178">
        <v>4665666.32</v>
      </c>
    </row>
    <row r="39" spans="1:8" s="26" customFormat="1" x14ac:dyDescent="0.25">
      <c r="A39" s="149">
        <v>5</v>
      </c>
      <c r="B39" s="180">
        <v>430038</v>
      </c>
      <c r="C39" s="45" t="s">
        <v>63</v>
      </c>
      <c r="D39" s="168" t="s">
        <v>354</v>
      </c>
      <c r="E39" s="45" t="s">
        <v>355</v>
      </c>
      <c r="F39" s="169">
        <v>15</v>
      </c>
      <c r="G39" s="173">
        <v>1405.46</v>
      </c>
      <c r="H39" s="171">
        <v>21081.9</v>
      </c>
    </row>
    <row r="40" spans="1:8" s="26" customFormat="1" x14ac:dyDescent="0.25">
      <c r="A40" s="197"/>
      <c r="B40" s="172"/>
      <c r="C40" s="174" t="s">
        <v>196</v>
      </c>
      <c r="D40" s="175"/>
      <c r="E40" s="175"/>
      <c r="F40" s="176">
        <v>15</v>
      </c>
      <c r="G40" s="177"/>
      <c r="H40" s="178">
        <v>21081.9</v>
      </c>
    </row>
    <row r="41" spans="1:8" s="26" customFormat="1" x14ac:dyDescent="0.25">
      <c r="A41" s="149">
        <v>6</v>
      </c>
      <c r="B41" s="180">
        <v>430042</v>
      </c>
      <c r="C41" s="45" t="s">
        <v>62</v>
      </c>
      <c r="D41" s="168" t="s">
        <v>354</v>
      </c>
      <c r="E41" s="45" t="s">
        <v>355</v>
      </c>
      <c r="F41" s="169">
        <v>1700</v>
      </c>
      <c r="G41" s="173">
        <v>1405.46</v>
      </c>
      <c r="H41" s="171">
        <v>2389282</v>
      </c>
    </row>
    <row r="42" spans="1:8" s="26" customFormat="1" x14ac:dyDescent="0.25">
      <c r="A42" s="16"/>
      <c r="B42" s="172"/>
      <c r="C42" s="40"/>
      <c r="D42" s="168" t="s">
        <v>372</v>
      </c>
      <c r="E42" s="45" t="s">
        <v>373</v>
      </c>
      <c r="F42" s="169">
        <v>536</v>
      </c>
      <c r="G42" s="173">
        <v>1390.28</v>
      </c>
      <c r="H42" s="171">
        <v>745190.08</v>
      </c>
    </row>
    <row r="43" spans="1:8" s="26" customFormat="1" x14ac:dyDescent="0.25">
      <c r="A43" s="16"/>
      <c r="B43" s="172"/>
      <c r="C43" s="40"/>
      <c r="D43" s="168" t="s">
        <v>364</v>
      </c>
      <c r="E43" s="45" t="s">
        <v>365</v>
      </c>
      <c r="F43" s="169">
        <v>124</v>
      </c>
      <c r="G43" s="173">
        <v>669.34</v>
      </c>
      <c r="H43" s="171">
        <v>82998.16</v>
      </c>
    </row>
    <row r="44" spans="1:8" s="26" customFormat="1" x14ac:dyDescent="0.25">
      <c r="A44" s="16"/>
      <c r="B44" s="172"/>
      <c r="C44" s="40"/>
      <c r="D44" s="168" t="s">
        <v>366</v>
      </c>
      <c r="E44" s="45" t="s">
        <v>367</v>
      </c>
      <c r="F44" s="169">
        <v>387</v>
      </c>
      <c r="G44" s="173">
        <v>669.34</v>
      </c>
      <c r="H44" s="171">
        <v>259034.58000000002</v>
      </c>
    </row>
    <row r="45" spans="1:8" s="26" customFormat="1" x14ac:dyDescent="0.25">
      <c r="A45" s="16"/>
      <c r="B45" s="172"/>
      <c r="C45" s="40"/>
      <c r="D45" s="168" t="s">
        <v>368</v>
      </c>
      <c r="E45" s="45" t="s">
        <v>369</v>
      </c>
      <c r="F45" s="169">
        <v>431</v>
      </c>
      <c r="G45" s="173">
        <v>669.34</v>
      </c>
      <c r="H45" s="171">
        <v>288485.54000000004</v>
      </c>
    </row>
    <row r="46" spans="1:8" s="26" customFormat="1" ht="24" x14ac:dyDescent="0.25">
      <c r="A46" s="16"/>
      <c r="B46" s="172"/>
      <c r="C46" s="40"/>
      <c r="D46" s="168" t="s">
        <v>370</v>
      </c>
      <c r="E46" s="45" t="s">
        <v>371</v>
      </c>
      <c r="F46" s="169">
        <v>295</v>
      </c>
      <c r="G46" s="173">
        <v>669.34</v>
      </c>
      <c r="H46" s="171">
        <v>197455.30000000002</v>
      </c>
    </row>
    <row r="47" spans="1:8" s="26" customFormat="1" x14ac:dyDescent="0.25">
      <c r="A47" s="16"/>
      <c r="B47" s="172"/>
      <c r="C47" s="40"/>
      <c r="D47" s="168" t="s">
        <v>360</v>
      </c>
      <c r="E47" s="45" t="s">
        <v>361</v>
      </c>
      <c r="F47" s="169">
        <v>1581</v>
      </c>
      <c r="G47" s="173">
        <v>2276.66</v>
      </c>
      <c r="H47" s="171">
        <v>3599399.46</v>
      </c>
    </row>
    <row r="48" spans="1:8" s="26" customFormat="1" x14ac:dyDescent="0.25">
      <c r="A48" s="16"/>
      <c r="B48" s="172"/>
      <c r="C48" s="40"/>
      <c r="D48" s="168" t="s">
        <v>374</v>
      </c>
      <c r="E48" s="45" t="s">
        <v>375</v>
      </c>
      <c r="F48" s="169">
        <v>60</v>
      </c>
      <c r="G48" s="173">
        <v>1115.56</v>
      </c>
      <c r="H48" s="171">
        <v>66933.599999999991</v>
      </c>
    </row>
    <row r="49" spans="1:8" s="26" customFormat="1" x14ac:dyDescent="0.25">
      <c r="A49" s="16"/>
      <c r="B49" s="172"/>
      <c r="C49" s="40"/>
      <c r="D49" s="168" t="s">
        <v>376</v>
      </c>
      <c r="E49" s="45" t="s">
        <v>377</v>
      </c>
      <c r="F49" s="169">
        <v>410</v>
      </c>
      <c r="G49" s="173">
        <v>1127.7</v>
      </c>
      <c r="H49" s="171">
        <v>462357</v>
      </c>
    </row>
    <row r="50" spans="1:8" s="26" customFormat="1" ht="24" x14ac:dyDescent="0.25">
      <c r="A50" s="16"/>
      <c r="B50" s="172"/>
      <c r="C50" s="40"/>
      <c r="D50" s="168" t="s">
        <v>378</v>
      </c>
      <c r="E50" s="45" t="s">
        <v>379</v>
      </c>
      <c r="F50" s="169">
        <v>265</v>
      </c>
      <c r="G50" s="173">
        <v>1288.58</v>
      </c>
      <c r="H50" s="171">
        <v>341473.69999999995</v>
      </c>
    </row>
    <row r="51" spans="1:8" s="26" customFormat="1" ht="24" x14ac:dyDescent="0.25">
      <c r="A51" s="16"/>
      <c r="B51" s="172"/>
      <c r="C51" s="40"/>
      <c r="D51" s="168" t="s">
        <v>380</v>
      </c>
      <c r="E51" s="45" t="s">
        <v>381</v>
      </c>
      <c r="F51" s="169">
        <v>65</v>
      </c>
      <c r="G51" s="173">
        <v>1762.14</v>
      </c>
      <c r="H51" s="171">
        <v>114539.1</v>
      </c>
    </row>
    <row r="52" spans="1:8" s="26" customFormat="1" x14ac:dyDescent="0.25">
      <c r="A52" s="16"/>
      <c r="B52" s="172"/>
      <c r="C52" s="40"/>
      <c r="D52" s="168" t="s">
        <v>382</v>
      </c>
      <c r="E52" s="45" t="s">
        <v>383</v>
      </c>
      <c r="F52" s="169">
        <v>1020</v>
      </c>
      <c r="G52" s="173">
        <v>2276.66</v>
      </c>
      <c r="H52" s="171">
        <v>2322193.1999999997</v>
      </c>
    </row>
    <row r="53" spans="1:8" s="26" customFormat="1" x14ac:dyDescent="0.25">
      <c r="A53" s="16"/>
      <c r="B53" s="172"/>
      <c r="C53" s="40"/>
      <c r="D53" s="168" t="s">
        <v>384</v>
      </c>
      <c r="E53" s="45" t="s">
        <v>385</v>
      </c>
      <c r="F53" s="169">
        <v>25</v>
      </c>
      <c r="G53" s="173">
        <v>2276.66</v>
      </c>
      <c r="H53" s="171">
        <v>56916.5</v>
      </c>
    </row>
    <row r="54" spans="1:8" s="26" customFormat="1" x14ac:dyDescent="0.25">
      <c r="A54" s="16"/>
      <c r="B54" s="172"/>
      <c r="C54" s="40"/>
      <c r="D54" s="168" t="s">
        <v>386</v>
      </c>
      <c r="E54" s="45" t="s">
        <v>387</v>
      </c>
      <c r="F54" s="169">
        <v>117</v>
      </c>
      <c r="G54" s="173">
        <v>2276.66</v>
      </c>
      <c r="H54" s="171">
        <v>266369.21999999997</v>
      </c>
    </row>
    <row r="55" spans="1:8" s="26" customFormat="1" x14ac:dyDescent="0.25">
      <c r="A55" s="16"/>
      <c r="B55" s="172"/>
      <c r="C55" s="40"/>
      <c r="D55" s="168" t="s">
        <v>388</v>
      </c>
      <c r="E55" s="45" t="s">
        <v>389</v>
      </c>
      <c r="F55" s="169">
        <v>361</v>
      </c>
      <c r="G55" s="173">
        <v>2382.91</v>
      </c>
      <c r="H55" s="171">
        <v>860230.50999999989</v>
      </c>
    </row>
    <row r="56" spans="1:8" s="26" customFormat="1" ht="24" x14ac:dyDescent="0.25">
      <c r="A56" s="16"/>
      <c r="B56" s="172"/>
      <c r="C56" s="40"/>
      <c r="D56" s="168" t="s">
        <v>390</v>
      </c>
      <c r="E56" s="45" t="s">
        <v>391</v>
      </c>
      <c r="F56" s="169">
        <v>160</v>
      </c>
      <c r="G56" s="173">
        <v>2041.02</v>
      </c>
      <c r="H56" s="171">
        <v>326563.20000000001</v>
      </c>
    </row>
    <row r="57" spans="1:8" s="26" customFormat="1" ht="24" x14ac:dyDescent="0.25">
      <c r="A57" s="16"/>
      <c r="B57" s="172"/>
      <c r="C57" s="40"/>
      <c r="D57" s="168" t="s">
        <v>392</v>
      </c>
      <c r="E57" s="45" t="s">
        <v>393</v>
      </c>
      <c r="F57" s="169">
        <v>210</v>
      </c>
      <c r="G57" s="173">
        <v>2857.32</v>
      </c>
      <c r="H57" s="171">
        <v>600037.20000000007</v>
      </c>
    </row>
    <row r="58" spans="1:8" s="26" customFormat="1" x14ac:dyDescent="0.25">
      <c r="A58" s="197"/>
      <c r="B58" s="172"/>
      <c r="C58" s="174" t="s">
        <v>199</v>
      </c>
      <c r="D58" s="175"/>
      <c r="E58" s="175"/>
      <c r="F58" s="176">
        <v>7747</v>
      </c>
      <c r="G58" s="177"/>
      <c r="H58" s="178">
        <v>12979458.349999998</v>
      </c>
    </row>
    <row r="59" spans="1:8" s="26" customFormat="1" x14ac:dyDescent="0.25">
      <c r="A59" s="149">
        <v>7</v>
      </c>
      <c r="B59" s="180">
        <v>430047</v>
      </c>
      <c r="C59" s="45" t="s">
        <v>200</v>
      </c>
      <c r="D59" s="168" t="s">
        <v>354</v>
      </c>
      <c r="E59" s="45" t="s">
        <v>355</v>
      </c>
      <c r="F59" s="169">
        <v>145</v>
      </c>
      <c r="G59" s="173">
        <v>1405.46</v>
      </c>
      <c r="H59" s="171">
        <v>203791.7</v>
      </c>
    </row>
    <row r="60" spans="1:8" s="26" customFormat="1" x14ac:dyDescent="0.25">
      <c r="A60" s="197"/>
      <c r="B60" s="172"/>
      <c r="C60" s="174" t="s">
        <v>201</v>
      </c>
      <c r="D60" s="175"/>
      <c r="E60" s="175"/>
      <c r="F60" s="176">
        <v>145</v>
      </c>
      <c r="G60" s="177"/>
      <c r="H60" s="178">
        <v>203791.7</v>
      </c>
    </row>
    <row r="61" spans="1:8" s="26" customFormat="1" x14ac:dyDescent="0.25">
      <c r="A61" s="149">
        <v>8</v>
      </c>
      <c r="B61" s="180">
        <v>430074</v>
      </c>
      <c r="C61" s="45" t="s">
        <v>330</v>
      </c>
      <c r="D61" s="168" t="s">
        <v>354</v>
      </c>
      <c r="E61" s="45" t="s">
        <v>355</v>
      </c>
      <c r="F61" s="169">
        <v>228</v>
      </c>
      <c r="G61" s="173">
        <v>1405.46</v>
      </c>
      <c r="H61" s="171">
        <v>320444.88</v>
      </c>
    </row>
    <row r="62" spans="1:8" s="26" customFormat="1" x14ac:dyDescent="0.25">
      <c r="A62" s="16"/>
      <c r="B62" s="172"/>
      <c r="C62" s="40"/>
      <c r="D62" s="168" t="s">
        <v>356</v>
      </c>
      <c r="E62" s="45" t="s">
        <v>357</v>
      </c>
      <c r="F62" s="169">
        <v>5</v>
      </c>
      <c r="G62" s="173">
        <v>1077.6099999999999</v>
      </c>
      <c r="H62" s="171">
        <v>5388.0499999999993</v>
      </c>
    </row>
    <row r="63" spans="1:8" s="26" customFormat="1" x14ac:dyDescent="0.25">
      <c r="A63" s="16"/>
      <c r="B63" s="172"/>
      <c r="C63" s="40"/>
      <c r="D63" s="168" t="s">
        <v>360</v>
      </c>
      <c r="E63" s="45" t="s">
        <v>361</v>
      </c>
      <c r="F63" s="169">
        <v>13</v>
      </c>
      <c r="G63" s="173">
        <v>2276.66</v>
      </c>
      <c r="H63" s="171">
        <v>29596.579999999998</v>
      </c>
    </row>
    <row r="64" spans="1:8" s="26" customFormat="1" x14ac:dyDescent="0.25">
      <c r="A64" s="197"/>
      <c r="B64" s="172"/>
      <c r="C64" s="174" t="s">
        <v>331</v>
      </c>
      <c r="D64" s="175"/>
      <c r="E64" s="175"/>
      <c r="F64" s="176">
        <v>246</v>
      </c>
      <c r="G64" s="177"/>
      <c r="H64" s="178">
        <v>355429.51</v>
      </c>
    </row>
    <row r="65" spans="1:8" s="26" customFormat="1" x14ac:dyDescent="0.25">
      <c r="A65" s="149">
        <v>9</v>
      </c>
      <c r="B65" s="180">
        <v>430083</v>
      </c>
      <c r="C65" s="45" t="s">
        <v>59</v>
      </c>
      <c r="D65" s="168" t="s">
        <v>354</v>
      </c>
      <c r="E65" s="45" t="s">
        <v>355</v>
      </c>
      <c r="F65" s="169">
        <v>306</v>
      </c>
      <c r="G65" s="173">
        <v>1405.46</v>
      </c>
      <c r="H65" s="171">
        <v>430070.76</v>
      </c>
    </row>
    <row r="66" spans="1:8" s="26" customFormat="1" x14ac:dyDescent="0.25">
      <c r="A66" s="16"/>
      <c r="B66" s="172"/>
      <c r="C66" s="40"/>
      <c r="D66" s="168" t="s">
        <v>356</v>
      </c>
      <c r="E66" s="45" t="s">
        <v>357</v>
      </c>
      <c r="F66" s="169">
        <v>12</v>
      </c>
      <c r="G66" s="173">
        <v>1077.6099999999999</v>
      </c>
      <c r="H66" s="171">
        <v>12931.32</v>
      </c>
    </row>
    <row r="67" spans="1:8" s="26" customFormat="1" x14ac:dyDescent="0.25">
      <c r="A67" s="197"/>
      <c r="B67" s="172"/>
      <c r="C67" s="174" t="s">
        <v>332</v>
      </c>
      <c r="D67" s="175"/>
      <c r="E67" s="175"/>
      <c r="F67" s="176">
        <v>318</v>
      </c>
      <c r="G67" s="177"/>
      <c r="H67" s="178">
        <v>443002.08</v>
      </c>
    </row>
    <row r="68" spans="1:8" s="26" customFormat="1" x14ac:dyDescent="0.25">
      <c r="A68" s="149">
        <v>10</v>
      </c>
      <c r="B68" s="180">
        <v>430096</v>
      </c>
      <c r="C68" s="45" t="s">
        <v>57</v>
      </c>
      <c r="D68" s="168" t="s">
        <v>354</v>
      </c>
      <c r="E68" s="45" t="s">
        <v>355</v>
      </c>
      <c r="F68" s="169">
        <v>402</v>
      </c>
      <c r="G68" s="173">
        <v>1405.46</v>
      </c>
      <c r="H68" s="171">
        <v>564994.92000000004</v>
      </c>
    </row>
    <row r="69" spans="1:8" s="26" customFormat="1" x14ac:dyDescent="0.25">
      <c r="A69" s="197"/>
      <c r="B69" s="172"/>
      <c r="C69" s="174" t="s">
        <v>333</v>
      </c>
      <c r="D69" s="175"/>
      <c r="E69" s="175"/>
      <c r="F69" s="176">
        <v>402</v>
      </c>
      <c r="G69" s="177"/>
      <c r="H69" s="178">
        <v>564994.92000000004</v>
      </c>
    </row>
    <row r="70" spans="1:8" s="26" customFormat="1" x14ac:dyDescent="0.25">
      <c r="A70" s="149">
        <v>11</v>
      </c>
      <c r="B70" s="180">
        <v>430116</v>
      </c>
      <c r="C70" s="45" t="s">
        <v>55</v>
      </c>
      <c r="D70" s="168" t="s">
        <v>354</v>
      </c>
      <c r="E70" s="45" t="s">
        <v>355</v>
      </c>
      <c r="F70" s="169">
        <v>490</v>
      </c>
      <c r="G70" s="173">
        <v>1405.46</v>
      </c>
      <c r="H70" s="171">
        <v>688675.4</v>
      </c>
    </row>
    <row r="71" spans="1:8" s="26" customFormat="1" x14ac:dyDescent="0.25">
      <c r="A71" s="16"/>
      <c r="B71" s="172"/>
      <c r="C71" s="40"/>
      <c r="D71" s="168" t="s">
        <v>366</v>
      </c>
      <c r="E71" s="45" t="s">
        <v>367</v>
      </c>
      <c r="F71" s="169">
        <v>18</v>
      </c>
      <c r="G71" s="173">
        <v>669.34</v>
      </c>
      <c r="H71" s="171">
        <v>12048.12</v>
      </c>
    </row>
    <row r="72" spans="1:8" s="26" customFormat="1" x14ac:dyDescent="0.25">
      <c r="A72" s="16"/>
      <c r="B72" s="172"/>
      <c r="C72" s="40"/>
      <c r="D72" s="168" t="s">
        <v>368</v>
      </c>
      <c r="E72" s="45" t="s">
        <v>369</v>
      </c>
      <c r="F72" s="169">
        <v>1</v>
      </c>
      <c r="G72" s="173">
        <v>669.34</v>
      </c>
      <c r="H72" s="171">
        <v>669.34</v>
      </c>
    </row>
    <row r="73" spans="1:8" s="26" customFormat="1" ht="24" x14ac:dyDescent="0.25">
      <c r="A73" s="16"/>
      <c r="B73" s="172"/>
      <c r="C73" s="40"/>
      <c r="D73" s="168" t="s">
        <v>370</v>
      </c>
      <c r="E73" s="45" t="s">
        <v>371</v>
      </c>
      <c r="F73" s="169">
        <v>34</v>
      </c>
      <c r="G73" s="173">
        <v>669.34</v>
      </c>
      <c r="H73" s="171">
        <v>22757.56</v>
      </c>
    </row>
    <row r="74" spans="1:8" s="26" customFormat="1" x14ac:dyDescent="0.25">
      <c r="A74" s="16"/>
      <c r="B74" s="172"/>
      <c r="C74" s="40"/>
      <c r="D74" s="168" t="s">
        <v>360</v>
      </c>
      <c r="E74" s="45" t="s">
        <v>361</v>
      </c>
      <c r="F74" s="169">
        <v>70</v>
      </c>
      <c r="G74" s="173">
        <v>2276.66</v>
      </c>
      <c r="H74" s="171">
        <v>159366.19999999998</v>
      </c>
    </row>
    <row r="75" spans="1:8" s="26" customFormat="1" x14ac:dyDescent="0.25">
      <c r="A75" s="197"/>
      <c r="B75" s="172"/>
      <c r="C75" s="174" t="s">
        <v>335</v>
      </c>
      <c r="D75" s="175"/>
      <c r="E75" s="175"/>
      <c r="F75" s="176">
        <v>613</v>
      </c>
      <c r="G75" s="177"/>
      <c r="H75" s="178">
        <v>883516.62</v>
      </c>
    </row>
    <row r="76" spans="1:8" s="26" customFormat="1" x14ac:dyDescent="0.25">
      <c r="A76" s="149">
        <v>12</v>
      </c>
      <c r="B76" s="180">
        <v>430121</v>
      </c>
      <c r="C76" s="45" t="s">
        <v>54</v>
      </c>
      <c r="D76" s="168" t="s">
        <v>354</v>
      </c>
      <c r="E76" s="45" t="s">
        <v>355</v>
      </c>
      <c r="F76" s="169">
        <v>425</v>
      </c>
      <c r="G76" s="173">
        <v>1405.46</v>
      </c>
      <c r="H76" s="171">
        <v>597320.5</v>
      </c>
    </row>
    <row r="77" spans="1:8" s="26" customFormat="1" x14ac:dyDescent="0.25">
      <c r="A77" s="16"/>
      <c r="B77" s="172"/>
      <c r="C77" s="40"/>
      <c r="D77" s="168" t="s">
        <v>358</v>
      </c>
      <c r="E77" s="45" t="s">
        <v>359</v>
      </c>
      <c r="F77" s="169">
        <v>94</v>
      </c>
      <c r="G77" s="173">
        <v>1420.64</v>
      </c>
      <c r="H77" s="171">
        <v>133540.16</v>
      </c>
    </row>
    <row r="78" spans="1:8" s="26" customFormat="1" x14ac:dyDescent="0.25">
      <c r="A78" s="16"/>
      <c r="B78" s="172"/>
      <c r="C78" s="40"/>
      <c r="D78" s="168" t="s">
        <v>360</v>
      </c>
      <c r="E78" s="45" t="s">
        <v>361</v>
      </c>
      <c r="F78" s="169">
        <v>5</v>
      </c>
      <c r="G78" s="173">
        <v>2276.66</v>
      </c>
      <c r="H78" s="171">
        <v>11383.3</v>
      </c>
    </row>
    <row r="79" spans="1:8" s="26" customFormat="1" x14ac:dyDescent="0.25">
      <c r="A79" s="16"/>
      <c r="B79" s="172"/>
      <c r="C79" s="40"/>
      <c r="D79" s="168" t="s">
        <v>388</v>
      </c>
      <c r="E79" s="45" t="s">
        <v>389</v>
      </c>
      <c r="F79" s="169">
        <v>6</v>
      </c>
      <c r="G79" s="173">
        <v>2382.91</v>
      </c>
      <c r="H79" s="171">
        <v>14297.46</v>
      </c>
    </row>
    <row r="80" spans="1:8" s="26" customFormat="1" x14ac:dyDescent="0.25">
      <c r="A80" s="197"/>
      <c r="B80" s="172"/>
      <c r="C80" s="174" t="s">
        <v>207</v>
      </c>
      <c r="D80" s="175"/>
      <c r="E80" s="175"/>
      <c r="F80" s="176">
        <v>530</v>
      </c>
      <c r="G80" s="177"/>
      <c r="H80" s="178">
        <v>756541.42</v>
      </c>
    </row>
    <row r="81" spans="1:8" s="26" customFormat="1" x14ac:dyDescent="0.25">
      <c r="A81" s="149">
        <v>13</v>
      </c>
      <c r="B81" s="180">
        <v>430129</v>
      </c>
      <c r="C81" s="45" t="s">
        <v>53</v>
      </c>
      <c r="D81" s="168" t="s">
        <v>354</v>
      </c>
      <c r="E81" s="45" t="s">
        <v>355</v>
      </c>
      <c r="F81" s="169">
        <v>238</v>
      </c>
      <c r="G81" s="173">
        <v>1282.3599999999999</v>
      </c>
      <c r="H81" s="171">
        <v>305201.68</v>
      </c>
    </row>
    <row r="82" spans="1:8" s="26" customFormat="1" x14ac:dyDescent="0.25">
      <c r="A82" s="16"/>
      <c r="B82" s="172"/>
      <c r="C82" s="40"/>
      <c r="D82" s="168" t="s">
        <v>356</v>
      </c>
      <c r="E82" s="45" t="s">
        <v>357</v>
      </c>
      <c r="F82" s="169">
        <v>8</v>
      </c>
      <c r="G82" s="173">
        <v>983.22</v>
      </c>
      <c r="H82" s="171">
        <v>7865.76</v>
      </c>
    </row>
    <row r="83" spans="1:8" s="26" customFormat="1" x14ac:dyDescent="0.25">
      <c r="A83" s="197"/>
      <c r="B83" s="172"/>
      <c r="C83" s="174" t="s">
        <v>336</v>
      </c>
      <c r="D83" s="175"/>
      <c r="E83" s="175"/>
      <c r="F83" s="176">
        <v>246</v>
      </c>
      <c r="G83" s="177"/>
      <c r="H83" s="178">
        <v>313067.44</v>
      </c>
    </row>
    <row r="84" spans="1:8" s="26" customFormat="1" x14ac:dyDescent="0.25">
      <c r="A84" s="149">
        <v>14</v>
      </c>
      <c r="B84" s="180">
        <v>430132</v>
      </c>
      <c r="C84" s="45" t="s">
        <v>52</v>
      </c>
      <c r="D84" s="168" t="s">
        <v>354</v>
      </c>
      <c r="E84" s="45" t="s">
        <v>355</v>
      </c>
      <c r="F84" s="169">
        <v>704</v>
      </c>
      <c r="G84" s="173">
        <v>1282.3599999999999</v>
      </c>
      <c r="H84" s="171">
        <v>902781.43999999994</v>
      </c>
    </row>
    <row r="85" spans="1:8" s="26" customFormat="1" x14ac:dyDescent="0.25">
      <c r="A85" s="16"/>
      <c r="B85" s="172"/>
      <c r="C85" s="40"/>
      <c r="D85" s="168" t="s">
        <v>356</v>
      </c>
      <c r="E85" s="45" t="s">
        <v>357</v>
      </c>
      <c r="F85" s="169">
        <v>42</v>
      </c>
      <c r="G85" s="173">
        <v>983.22</v>
      </c>
      <c r="H85" s="171">
        <v>41295.24</v>
      </c>
    </row>
    <row r="86" spans="1:8" s="26" customFormat="1" x14ac:dyDescent="0.25">
      <c r="A86" s="16"/>
      <c r="B86" s="172"/>
      <c r="C86" s="40"/>
      <c r="D86" s="168" t="s">
        <v>360</v>
      </c>
      <c r="E86" s="45" t="s">
        <v>361</v>
      </c>
      <c r="F86" s="169">
        <v>120</v>
      </c>
      <c r="G86" s="173">
        <v>2077.25</v>
      </c>
      <c r="H86" s="171">
        <v>249270</v>
      </c>
    </row>
    <row r="87" spans="1:8" s="26" customFormat="1" x14ac:dyDescent="0.25">
      <c r="A87" s="197"/>
      <c r="B87" s="172"/>
      <c r="C87" s="174" t="s">
        <v>394</v>
      </c>
      <c r="D87" s="175"/>
      <c r="E87" s="175"/>
      <c r="F87" s="176">
        <v>866</v>
      </c>
      <c r="G87" s="177"/>
      <c r="H87" s="178">
        <v>1193346.68</v>
      </c>
    </row>
    <row r="88" spans="1:8" s="26" customFormat="1" x14ac:dyDescent="0.25">
      <c r="A88" s="149">
        <v>15</v>
      </c>
      <c r="B88" s="180">
        <v>430135</v>
      </c>
      <c r="C88" s="45" t="s">
        <v>51</v>
      </c>
      <c r="D88" s="168" t="s">
        <v>354</v>
      </c>
      <c r="E88" s="45" t="s">
        <v>355</v>
      </c>
      <c r="F88" s="169">
        <v>2065</v>
      </c>
      <c r="G88" s="173">
        <v>1405.46</v>
      </c>
      <c r="H88" s="171">
        <v>2902274.9</v>
      </c>
    </row>
    <row r="89" spans="1:8" s="26" customFormat="1" x14ac:dyDescent="0.25">
      <c r="A89" s="16"/>
      <c r="B89" s="172"/>
      <c r="C89" s="40"/>
      <c r="D89" s="168" t="s">
        <v>358</v>
      </c>
      <c r="E89" s="45" t="s">
        <v>359</v>
      </c>
      <c r="F89" s="169">
        <v>305</v>
      </c>
      <c r="G89" s="173">
        <v>1420.64</v>
      </c>
      <c r="H89" s="171">
        <v>433295.2</v>
      </c>
    </row>
    <row r="90" spans="1:8" s="26" customFormat="1" x14ac:dyDescent="0.25">
      <c r="A90" s="16"/>
      <c r="B90" s="172"/>
      <c r="C90" s="40"/>
      <c r="D90" s="168" t="s">
        <v>388</v>
      </c>
      <c r="E90" s="45" t="s">
        <v>389</v>
      </c>
      <c r="F90" s="169">
        <v>165</v>
      </c>
      <c r="G90" s="173">
        <v>2382.91</v>
      </c>
      <c r="H90" s="171">
        <v>393180.14999999997</v>
      </c>
    </row>
    <row r="91" spans="1:8" s="26" customFormat="1" x14ac:dyDescent="0.25">
      <c r="A91" s="197"/>
      <c r="B91" s="172"/>
      <c r="C91" s="174" t="s">
        <v>210</v>
      </c>
      <c r="D91" s="175"/>
      <c r="E91" s="175"/>
      <c r="F91" s="176">
        <v>2535</v>
      </c>
      <c r="G91" s="177"/>
      <c r="H91" s="178">
        <v>3728750.25</v>
      </c>
    </row>
    <row r="92" spans="1:8" s="26" customFormat="1" x14ac:dyDescent="0.25">
      <c r="A92" s="149">
        <v>16</v>
      </c>
      <c r="B92" s="180">
        <v>430141</v>
      </c>
      <c r="C92" s="45" t="s">
        <v>211</v>
      </c>
      <c r="D92" s="168" t="s">
        <v>354</v>
      </c>
      <c r="E92" s="45" t="s">
        <v>355</v>
      </c>
      <c r="F92" s="169">
        <v>215</v>
      </c>
      <c r="G92" s="173">
        <v>1405.46</v>
      </c>
      <c r="H92" s="171">
        <v>302173.90000000002</v>
      </c>
    </row>
    <row r="93" spans="1:8" s="26" customFormat="1" x14ac:dyDescent="0.25">
      <c r="A93" s="16"/>
      <c r="B93" s="172"/>
      <c r="C93" s="40"/>
      <c r="D93" s="168" t="s">
        <v>360</v>
      </c>
      <c r="E93" s="45" t="s">
        <v>361</v>
      </c>
      <c r="F93" s="169">
        <v>60</v>
      </c>
      <c r="G93" s="173">
        <v>2276.66</v>
      </c>
      <c r="H93" s="171">
        <v>136599.59999999998</v>
      </c>
    </row>
    <row r="94" spans="1:8" s="26" customFormat="1" x14ac:dyDescent="0.25">
      <c r="A94" s="16"/>
      <c r="B94" s="172"/>
      <c r="C94" s="40"/>
      <c r="D94" s="168" t="s">
        <v>388</v>
      </c>
      <c r="E94" s="45" t="s">
        <v>389</v>
      </c>
      <c r="F94" s="169">
        <v>40</v>
      </c>
      <c r="G94" s="173">
        <v>2382.91</v>
      </c>
      <c r="H94" s="171">
        <v>95316.4</v>
      </c>
    </row>
    <row r="95" spans="1:8" s="26" customFormat="1" x14ac:dyDescent="0.25">
      <c r="A95" s="197"/>
      <c r="B95" s="172"/>
      <c r="C95" s="174" t="s">
        <v>212</v>
      </c>
      <c r="D95" s="175"/>
      <c r="E95" s="175"/>
      <c r="F95" s="176">
        <v>315</v>
      </c>
      <c r="G95" s="177"/>
      <c r="H95" s="178">
        <v>534089.9</v>
      </c>
    </row>
    <row r="96" spans="1:8" s="26" customFormat="1" x14ac:dyDescent="0.25">
      <c r="A96" s="149">
        <v>17</v>
      </c>
      <c r="B96" s="180">
        <v>430162</v>
      </c>
      <c r="C96" s="45" t="s">
        <v>50</v>
      </c>
      <c r="D96" s="168" t="s">
        <v>354</v>
      </c>
      <c r="E96" s="45" t="s">
        <v>355</v>
      </c>
      <c r="F96" s="169">
        <v>257</v>
      </c>
      <c r="G96" s="173">
        <v>1405.46</v>
      </c>
      <c r="H96" s="171">
        <v>361203.22000000003</v>
      </c>
    </row>
    <row r="97" spans="1:8" s="26" customFormat="1" x14ac:dyDescent="0.25">
      <c r="A97" s="197"/>
      <c r="B97" s="172"/>
      <c r="C97" s="174" t="s">
        <v>337</v>
      </c>
      <c r="D97" s="175"/>
      <c r="E97" s="175"/>
      <c r="F97" s="176">
        <v>257</v>
      </c>
      <c r="G97" s="177"/>
      <c r="H97" s="178">
        <v>361203.22000000003</v>
      </c>
    </row>
    <row r="98" spans="1:8" s="26" customFormat="1" x14ac:dyDescent="0.25">
      <c r="A98" s="149">
        <v>18</v>
      </c>
      <c r="B98" s="180">
        <v>430167</v>
      </c>
      <c r="C98" s="45" t="s">
        <v>48</v>
      </c>
      <c r="D98" s="168" t="s">
        <v>354</v>
      </c>
      <c r="E98" s="45" t="s">
        <v>355</v>
      </c>
      <c r="F98" s="169">
        <v>522</v>
      </c>
      <c r="G98" s="173">
        <v>1405.46</v>
      </c>
      <c r="H98" s="171">
        <v>733650.12</v>
      </c>
    </row>
    <row r="99" spans="1:8" s="26" customFormat="1" x14ac:dyDescent="0.25">
      <c r="A99" s="16"/>
      <c r="B99" s="172"/>
      <c r="C99" s="40"/>
      <c r="D99" s="168" t="s">
        <v>356</v>
      </c>
      <c r="E99" s="45" t="s">
        <v>357</v>
      </c>
      <c r="F99" s="169">
        <v>15</v>
      </c>
      <c r="G99" s="173">
        <v>1077.6099999999999</v>
      </c>
      <c r="H99" s="171">
        <v>16164.149999999998</v>
      </c>
    </row>
    <row r="100" spans="1:8" s="26" customFormat="1" x14ac:dyDescent="0.25">
      <c r="A100" s="16"/>
      <c r="B100" s="172"/>
      <c r="C100" s="40"/>
      <c r="D100" s="168" t="s">
        <v>358</v>
      </c>
      <c r="E100" s="45" t="s">
        <v>359</v>
      </c>
      <c r="F100" s="169">
        <v>80</v>
      </c>
      <c r="G100" s="173">
        <v>1420.64</v>
      </c>
      <c r="H100" s="171">
        <v>113651.20000000001</v>
      </c>
    </row>
    <row r="101" spans="1:8" s="26" customFormat="1" x14ac:dyDescent="0.25">
      <c r="A101" s="197"/>
      <c r="B101" s="172"/>
      <c r="C101" s="174" t="s">
        <v>217</v>
      </c>
      <c r="D101" s="175"/>
      <c r="E101" s="175"/>
      <c r="F101" s="176">
        <v>617</v>
      </c>
      <c r="G101" s="177"/>
      <c r="H101" s="178">
        <v>863465.47</v>
      </c>
    </row>
    <row r="102" spans="1:8" s="26" customFormat="1" x14ac:dyDescent="0.25">
      <c r="A102" s="149">
        <v>19</v>
      </c>
      <c r="B102" s="180">
        <v>430173</v>
      </c>
      <c r="C102" s="45" t="s">
        <v>47</v>
      </c>
      <c r="D102" s="168" t="s">
        <v>354</v>
      </c>
      <c r="E102" s="45" t="s">
        <v>355</v>
      </c>
      <c r="F102" s="169">
        <v>640</v>
      </c>
      <c r="G102" s="173">
        <v>1282.3599999999999</v>
      </c>
      <c r="H102" s="171">
        <v>820710.39999999991</v>
      </c>
    </row>
    <row r="103" spans="1:8" s="26" customFormat="1" x14ac:dyDescent="0.25">
      <c r="A103" s="16"/>
      <c r="B103" s="172"/>
      <c r="C103" s="40"/>
      <c r="D103" s="168" t="s">
        <v>358</v>
      </c>
      <c r="E103" s="45" t="s">
        <v>359</v>
      </c>
      <c r="F103" s="169">
        <v>94</v>
      </c>
      <c r="G103" s="173">
        <v>1296.2</v>
      </c>
      <c r="H103" s="171">
        <v>121842.8</v>
      </c>
    </row>
    <row r="104" spans="1:8" s="26" customFormat="1" x14ac:dyDescent="0.25">
      <c r="A104" s="197"/>
      <c r="B104" s="172"/>
      <c r="C104" s="174" t="s">
        <v>218</v>
      </c>
      <c r="D104" s="175"/>
      <c r="E104" s="175"/>
      <c r="F104" s="176">
        <v>734</v>
      </c>
      <c r="G104" s="177"/>
      <c r="H104" s="178">
        <v>942553.2</v>
      </c>
    </row>
    <row r="105" spans="1:8" s="26" customFormat="1" x14ac:dyDescent="0.25">
      <c r="A105" s="149">
        <v>20</v>
      </c>
      <c r="B105" s="180">
        <v>430179</v>
      </c>
      <c r="C105" s="45" t="s">
        <v>46</v>
      </c>
      <c r="D105" s="168" t="s">
        <v>354</v>
      </c>
      <c r="E105" s="45" t="s">
        <v>355</v>
      </c>
      <c r="F105" s="169">
        <v>274</v>
      </c>
      <c r="G105" s="173">
        <v>1405.46</v>
      </c>
      <c r="H105" s="171">
        <v>385096.04000000004</v>
      </c>
    </row>
    <row r="106" spans="1:8" s="26" customFormat="1" x14ac:dyDescent="0.25">
      <c r="A106" s="197"/>
      <c r="B106" s="172"/>
      <c r="C106" s="174" t="s">
        <v>339</v>
      </c>
      <c r="D106" s="175"/>
      <c r="E106" s="175"/>
      <c r="F106" s="176">
        <v>274</v>
      </c>
      <c r="G106" s="177"/>
      <c r="H106" s="178">
        <v>385096.04000000004</v>
      </c>
    </row>
    <row r="107" spans="1:8" s="26" customFormat="1" x14ac:dyDescent="0.25">
      <c r="A107" s="149">
        <v>21</v>
      </c>
      <c r="B107" s="180">
        <v>430183</v>
      </c>
      <c r="C107" s="45" t="s">
        <v>45</v>
      </c>
      <c r="D107" s="168" t="s">
        <v>354</v>
      </c>
      <c r="E107" s="45" t="s">
        <v>355</v>
      </c>
      <c r="F107" s="169">
        <v>200</v>
      </c>
      <c r="G107" s="173">
        <v>1405.46</v>
      </c>
      <c r="H107" s="171">
        <v>281092</v>
      </c>
    </row>
    <row r="108" spans="1:8" s="26" customFormat="1" x14ac:dyDescent="0.25">
      <c r="A108" s="16"/>
      <c r="B108" s="172"/>
      <c r="C108" s="40"/>
      <c r="D108" s="168" t="s">
        <v>360</v>
      </c>
      <c r="E108" s="45" t="s">
        <v>361</v>
      </c>
      <c r="F108" s="169">
        <v>100</v>
      </c>
      <c r="G108" s="173">
        <v>2276.66</v>
      </c>
      <c r="H108" s="171">
        <v>227666</v>
      </c>
    </row>
    <row r="109" spans="1:8" s="26" customFormat="1" x14ac:dyDescent="0.25">
      <c r="A109" s="197"/>
      <c r="B109" s="172"/>
      <c r="C109" s="174" t="s">
        <v>340</v>
      </c>
      <c r="D109" s="175"/>
      <c r="E109" s="175"/>
      <c r="F109" s="176">
        <v>300</v>
      </c>
      <c r="G109" s="177"/>
      <c r="H109" s="178">
        <v>508758</v>
      </c>
    </row>
    <row r="110" spans="1:8" s="26" customFormat="1" x14ac:dyDescent="0.25">
      <c r="A110" s="149">
        <v>22</v>
      </c>
      <c r="B110" s="180">
        <v>430189</v>
      </c>
      <c r="C110" s="45" t="s">
        <v>43</v>
      </c>
      <c r="D110" s="168" t="s">
        <v>354</v>
      </c>
      <c r="E110" s="45" t="s">
        <v>355</v>
      </c>
      <c r="F110" s="169">
        <v>575</v>
      </c>
      <c r="G110" s="173">
        <v>1282.3599999999999</v>
      </c>
      <c r="H110" s="171">
        <v>737357</v>
      </c>
    </row>
    <row r="111" spans="1:8" s="26" customFormat="1" x14ac:dyDescent="0.25">
      <c r="A111" s="16"/>
      <c r="B111" s="172"/>
      <c r="C111" s="40"/>
      <c r="D111" s="168" t="s">
        <v>356</v>
      </c>
      <c r="E111" s="45" t="s">
        <v>357</v>
      </c>
      <c r="F111" s="169">
        <v>14</v>
      </c>
      <c r="G111" s="173">
        <v>983.22</v>
      </c>
      <c r="H111" s="171">
        <v>13765.08</v>
      </c>
    </row>
    <row r="112" spans="1:8" s="26" customFormat="1" x14ac:dyDescent="0.25">
      <c r="A112" s="16"/>
      <c r="B112" s="172"/>
      <c r="C112" s="40"/>
      <c r="D112" s="168" t="s">
        <v>364</v>
      </c>
      <c r="E112" s="45" t="s">
        <v>365</v>
      </c>
      <c r="F112" s="169">
        <v>2</v>
      </c>
      <c r="G112" s="173">
        <v>610.71</v>
      </c>
      <c r="H112" s="171">
        <v>1221.42</v>
      </c>
    </row>
    <row r="113" spans="1:8" s="26" customFormat="1" x14ac:dyDescent="0.25">
      <c r="A113" s="16"/>
      <c r="B113" s="172"/>
      <c r="C113" s="40"/>
      <c r="D113" s="168" t="s">
        <v>366</v>
      </c>
      <c r="E113" s="45" t="s">
        <v>367</v>
      </c>
      <c r="F113" s="169">
        <v>14</v>
      </c>
      <c r="G113" s="173">
        <v>610.71</v>
      </c>
      <c r="H113" s="171">
        <v>8549.94</v>
      </c>
    </row>
    <row r="114" spans="1:8" s="26" customFormat="1" x14ac:dyDescent="0.25">
      <c r="A114" s="16"/>
      <c r="B114" s="172"/>
      <c r="C114" s="40"/>
      <c r="D114" s="168" t="s">
        <v>360</v>
      </c>
      <c r="E114" s="45" t="s">
        <v>361</v>
      </c>
      <c r="F114" s="169">
        <v>84</v>
      </c>
      <c r="G114" s="173">
        <v>2077.25</v>
      </c>
      <c r="H114" s="171">
        <v>174489</v>
      </c>
    </row>
    <row r="115" spans="1:8" s="26" customFormat="1" x14ac:dyDescent="0.25">
      <c r="A115" s="197"/>
      <c r="B115" s="172"/>
      <c r="C115" s="174" t="s">
        <v>223</v>
      </c>
      <c r="D115" s="175"/>
      <c r="E115" s="175"/>
      <c r="F115" s="176">
        <v>689</v>
      </c>
      <c r="G115" s="177"/>
      <c r="H115" s="178">
        <v>935382.44</v>
      </c>
    </row>
    <row r="116" spans="1:8" s="26" customFormat="1" x14ac:dyDescent="0.25">
      <c r="A116" s="149">
        <v>23</v>
      </c>
      <c r="B116" s="180">
        <v>430195</v>
      </c>
      <c r="C116" s="45" t="s">
        <v>42</v>
      </c>
      <c r="D116" s="168" t="s">
        <v>354</v>
      </c>
      <c r="E116" s="45" t="s">
        <v>355</v>
      </c>
      <c r="F116" s="169">
        <v>1305</v>
      </c>
      <c r="G116" s="173">
        <v>1405.46</v>
      </c>
      <c r="H116" s="171">
        <v>1834125.3</v>
      </c>
    </row>
    <row r="117" spans="1:8" s="26" customFormat="1" x14ac:dyDescent="0.25">
      <c r="A117" s="16"/>
      <c r="B117" s="172"/>
      <c r="C117" s="40"/>
      <c r="D117" s="168" t="s">
        <v>356</v>
      </c>
      <c r="E117" s="45" t="s">
        <v>357</v>
      </c>
      <c r="F117" s="169">
        <v>18</v>
      </c>
      <c r="G117" s="173">
        <v>1077.6099999999999</v>
      </c>
      <c r="H117" s="171">
        <v>19396.98</v>
      </c>
    </row>
    <row r="118" spans="1:8" s="26" customFormat="1" x14ac:dyDescent="0.25">
      <c r="A118" s="16"/>
      <c r="B118" s="172"/>
      <c r="C118" s="40"/>
      <c r="D118" s="168" t="s">
        <v>358</v>
      </c>
      <c r="E118" s="45" t="s">
        <v>359</v>
      </c>
      <c r="F118" s="169">
        <v>340</v>
      </c>
      <c r="G118" s="173">
        <v>1420.64</v>
      </c>
      <c r="H118" s="171">
        <v>483017.60000000003</v>
      </c>
    </row>
    <row r="119" spans="1:8" s="26" customFormat="1" x14ac:dyDescent="0.25">
      <c r="A119" s="197"/>
      <c r="B119" s="172"/>
      <c r="C119" s="174" t="s">
        <v>224</v>
      </c>
      <c r="D119" s="175"/>
      <c r="E119" s="175"/>
      <c r="F119" s="176">
        <v>1663</v>
      </c>
      <c r="G119" s="177"/>
      <c r="H119" s="178">
        <v>2336539.88</v>
      </c>
    </row>
    <row r="120" spans="1:8" s="26" customFormat="1" x14ac:dyDescent="0.25">
      <c r="A120" s="149">
        <v>24</v>
      </c>
      <c r="B120" s="180">
        <v>430208</v>
      </c>
      <c r="C120" s="45" t="s">
        <v>41</v>
      </c>
      <c r="D120" s="168" t="s">
        <v>354</v>
      </c>
      <c r="E120" s="45" t="s">
        <v>355</v>
      </c>
      <c r="F120" s="169">
        <v>120</v>
      </c>
      <c r="G120" s="173">
        <v>1405.46</v>
      </c>
      <c r="H120" s="171">
        <v>168655.2</v>
      </c>
    </row>
    <row r="121" spans="1:8" s="26" customFormat="1" x14ac:dyDescent="0.25">
      <c r="A121" s="197"/>
      <c r="B121" s="172"/>
      <c r="C121" s="174" t="s">
        <v>341</v>
      </c>
      <c r="D121" s="175"/>
      <c r="E121" s="175"/>
      <c r="F121" s="176">
        <v>120</v>
      </c>
      <c r="G121" s="177"/>
      <c r="H121" s="178">
        <v>168655.2</v>
      </c>
    </row>
    <row r="122" spans="1:8" s="26" customFormat="1" x14ac:dyDescent="0.25">
      <c r="A122" s="149">
        <v>25</v>
      </c>
      <c r="B122" s="180">
        <v>430212</v>
      </c>
      <c r="C122" s="45" t="s">
        <v>40</v>
      </c>
      <c r="D122" s="168" t="s">
        <v>354</v>
      </c>
      <c r="E122" s="45" t="s">
        <v>355</v>
      </c>
      <c r="F122" s="169">
        <v>470</v>
      </c>
      <c r="G122" s="173">
        <v>1282.3599999999999</v>
      </c>
      <c r="H122" s="171">
        <v>602709.19999999995</v>
      </c>
    </row>
    <row r="123" spans="1:8" s="26" customFormat="1" x14ac:dyDescent="0.25">
      <c r="A123" s="16"/>
      <c r="B123" s="172"/>
      <c r="C123" s="40"/>
      <c r="D123" s="168" t="s">
        <v>356</v>
      </c>
      <c r="E123" s="45" t="s">
        <v>357</v>
      </c>
      <c r="F123" s="169">
        <v>20</v>
      </c>
      <c r="G123" s="173">
        <v>983.22</v>
      </c>
      <c r="H123" s="171">
        <v>19664.400000000001</v>
      </c>
    </row>
    <row r="124" spans="1:8" s="26" customFormat="1" x14ac:dyDescent="0.25">
      <c r="A124" s="16"/>
      <c r="B124" s="172"/>
      <c r="C124" s="40"/>
      <c r="D124" s="168" t="s">
        <v>358</v>
      </c>
      <c r="E124" s="45" t="s">
        <v>359</v>
      </c>
      <c r="F124" s="169">
        <v>165</v>
      </c>
      <c r="G124" s="173">
        <v>1296.2</v>
      </c>
      <c r="H124" s="171">
        <v>213873</v>
      </c>
    </row>
    <row r="125" spans="1:8" s="26" customFormat="1" x14ac:dyDescent="0.25">
      <c r="A125" s="16"/>
      <c r="B125" s="172"/>
      <c r="C125" s="40"/>
      <c r="D125" s="168" t="s">
        <v>360</v>
      </c>
      <c r="E125" s="45" t="s">
        <v>361</v>
      </c>
      <c r="F125" s="169">
        <v>87</v>
      </c>
      <c r="G125" s="173">
        <v>2077.25</v>
      </c>
      <c r="H125" s="171">
        <v>180720.75</v>
      </c>
    </row>
    <row r="126" spans="1:8" s="26" customFormat="1" x14ac:dyDescent="0.25">
      <c r="A126" s="16"/>
      <c r="B126" s="172"/>
      <c r="C126" s="40"/>
      <c r="D126" s="168" t="s">
        <v>395</v>
      </c>
      <c r="E126" s="45" t="s">
        <v>396</v>
      </c>
      <c r="F126" s="169">
        <v>15</v>
      </c>
      <c r="G126" s="173">
        <v>1773.77</v>
      </c>
      <c r="H126" s="171">
        <v>26606.55</v>
      </c>
    </row>
    <row r="127" spans="1:8" s="26" customFormat="1" x14ac:dyDescent="0.25">
      <c r="A127" s="16"/>
      <c r="B127" s="172"/>
      <c r="C127" s="40"/>
      <c r="D127" s="168" t="s">
        <v>362</v>
      </c>
      <c r="E127" s="45" t="s">
        <v>363</v>
      </c>
      <c r="F127" s="169">
        <v>7</v>
      </c>
      <c r="G127" s="173">
        <v>2518.5700000000002</v>
      </c>
      <c r="H127" s="171">
        <v>17629.990000000002</v>
      </c>
    </row>
    <row r="128" spans="1:8" s="26" customFormat="1" x14ac:dyDescent="0.25">
      <c r="A128" s="16"/>
      <c r="B128" s="172"/>
      <c r="C128" s="40"/>
      <c r="D128" s="168" t="s">
        <v>397</v>
      </c>
      <c r="E128" s="45" t="s">
        <v>398</v>
      </c>
      <c r="F128" s="169">
        <v>2</v>
      </c>
      <c r="G128" s="173">
        <v>2353.81</v>
      </c>
      <c r="H128" s="171">
        <v>4707.62</v>
      </c>
    </row>
    <row r="129" spans="1:8" s="26" customFormat="1" x14ac:dyDescent="0.25">
      <c r="A129" s="197"/>
      <c r="B129" s="172"/>
      <c r="C129" s="174" t="s">
        <v>342</v>
      </c>
      <c r="D129" s="175"/>
      <c r="E129" s="175"/>
      <c r="F129" s="176">
        <v>766</v>
      </c>
      <c r="G129" s="177"/>
      <c r="H129" s="178">
        <v>1065911.5100000002</v>
      </c>
    </row>
    <row r="130" spans="1:8" s="26" customFormat="1" x14ac:dyDescent="0.25">
      <c r="A130" s="149">
        <v>26</v>
      </c>
      <c r="B130" s="180">
        <v>430220</v>
      </c>
      <c r="C130" s="45" t="s">
        <v>39</v>
      </c>
      <c r="D130" s="168" t="s">
        <v>354</v>
      </c>
      <c r="E130" s="45" t="s">
        <v>355</v>
      </c>
      <c r="F130" s="169">
        <v>326</v>
      </c>
      <c r="G130" s="173">
        <v>1405.46</v>
      </c>
      <c r="H130" s="171">
        <v>458179.96</v>
      </c>
    </row>
    <row r="131" spans="1:8" s="26" customFormat="1" x14ac:dyDescent="0.25">
      <c r="A131" s="16"/>
      <c r="B131" s="172"/>
      <c r="C131" s="40"/>
      <c r="D131" s="168" t="s">
        <v>388</v>
      </c>
      <c r="E131" s="45" t="s">
        <v>389</v>
      </c>
      <c r="F131" s="169">
        <v>19</v>
      </c>
      <c r="G131" s="173">
        <v>2382.91</v>
      </c>
      <c r="H131" s="171">
        <v>45275.289999999994</v>
      </c>
    </row>
    <row r="132" spans="1:8" s="26" customFormat="1" x14ac:dyDescent="0.25">
      <c r="A132" s="197"/>
      <c r="B132" s="172"/>
      <c r="C132" s="174" t="s">
        <v>343</v>
      </c>
      <c r="D132" s="175"/>
      <c r="E132" s="175"/>
      <c r="F132" s="176">
        <v>345</v>
      </c>
      <c r="G132" s="177"/>
      <c r="H132" s="178">
        <v>503455.25</v>
      </c>
    </row>
    <row r="133" spans="1:8" s="26" customFormat="1" x14ac:dyDescent="0.25">
      <c r="A133" s="149">
        <v>27</v>
      </c>
      <c r="B133" s="180">
        <v>430221</v>
      </c>
      <c r="C133" s="45" t="s">
        <v>38</v>
      </c>
      <c r="D133" s="168" t="s">
        <v>354</v>
      </c>
      <c r="E133" s="45" t="s">
        <v>355</v>
      </c>
      <c r="F133" s="169">
        <v>254</v>
      </c>
      <c r="G133" s="173">
        <v>1282.3599999999999</v>
      </c>
      <c r="H133" s="171">
        <v>325719.44</v>
      </c>
    </row>
    <row r="134" spans="1:8" s="26" customFormat="1" x14ac:dyDescent="0.25">
      <c r="A134" s="16"/>
      <c r="B134" s="172"/>
      <c r="C134" s="40"/>
      <c r="D134" s="168" t="s">
        <v>356</v>
      </c>
      <c r="E134" s="45" t="s">
        <v>357</v>
      </c>
      <c r="F134" s="169">
        <v>24</v>
      </c>
      <c r="G134" s="173">
        <v>983.22</v>
      </c>
      <c r="H134" s="171">
        <v>23597.279999999999</v>
      </c>
    </row>
    <row r="135" spans="1:8" s="26" customFormat="1" x14ac:dyDescent="0.25">
      <c r="A135" s="16"/>
      <c r="B135" s="172"/>
      <c r="C135" s="40"/>
      <c r="D135" s="168" t="s">
        <v>358</v>
      </c>
      <c r="E135" s="45" t="s">
        <v>359</v>
      </c>
      <c r="F135" s="169">
        <v>50</v>
      </c>
      <c r="G135" s="173">
        <v>1296.2</v>
      </c>
      <c r="H135" s="171">
        <v>64810</v>
      </c>
    </row>
    <row r="136" spans="1:8" s="26" customFormat="1" x14ac:dyDescent="0.25">
      <c r="A136" s="197"/>
      <c r="B136" s="172"/>
      <c r="C136" s="174" t="s">
        <v>344</v>
      </c>
      <c r="D136" s="175"/>
      <c r="E136" s="175"/>
      <c r="F136" s="176">
        <v>328</v>
      </c>
      <c r="G136" s="177"/>
      <c r="H136" s="178">
        <v>414126.72</v>
      </c>
    </row>
    <row r="137" spans="1:8" s="26" customFormat="1" ht="24" x14ac:dyDescent="0.25">
      <c r="A137" s="149">
        <v>28</v>
      </c>
      <c r="B137" s="180">
        <v>430224</v>
      </c>
      <c r="C137" s="45" t="s">
        <v>37</v>
      </c>
      <c r="D137" s="168" t="s">
        <v>354</v>
      </c>
      <c r="E137" s="45" t="s">
        <v>355</v>
      </c>
      <c r="F137" s="169">
        <v>315</v>
      </c>
      <c r="G137" s="173">
        <v>1405.46</v>
      </c>
      <c r="H137" s="171">
        <v>442719.9</v>
      </c>
    </row>
    <row r="138" spans="1:8" s="26" customFormat="1" x14ac:dyDescent="0.25">
      <c r="A138" s="16"/>
      <c r="B138" s="172"/>
      <c r="C138" s="40"/>
      <c r="D138" s="168" t="s">
        <v>388</v>
      </c>
      <c r="E138" s="45" t="s">
        <v>389</v>
      </c>
      <c r="F138" s="169">
        <v>2</v>
      </c>
      <c r="G138" s="173">
        <v>2382.91</v>
      </c>
      <c r="H138" s="171">
        <v>4765.82</v>
      </c>
    </row>
    <row r="139" spans="1:8" s="26" customFormat="1" x14ac:dyDescent="0.25">
      <c r="A139" s="197"/>
      <c r="B139" s="172"/>
      <c r="C139" s="174" t="s">
        <v>399</v>
      </c>
      <c r="D139" s="175"/>
      <c r="E139" s="175"/>
      <c r="F139" s="176">
        <v>317</v>
      </c>
      <c r="G139" s="177"/>
      <c r="H139" s="178">
        <v>447485.72000000003</v>
      </c>
    </row>
    <row r="140" spans="1:8" s="26" customFormat="1" x14ac:dyDescent="0.25">
      <c r="A140" s="149">
        <v>29</v>
      </c>
      <c r="B140" s="180">
        <v>430232</v>
      </c>
      <c r="C140" s="45" t="s">
        <v>35</v>
      </c>
      <c r="D140" s="168" t="s">
        <v>354</v>
      </c>
      <c r="E140" s="45" t="s">
        <v>355</v>
      </c>
      <c r="F140" s="169">
        <v>265</v>
      </c>
      <c r="G140" s="173">
        <v>1282.3599999999999</v>
      </c>
      <c r="H140" s="171">
        <v>339825.39999999997</v>
      </c>
    </row>
    <row r="141" spans="1:8" s="26" customFormat="1" x14ac:dyDescent="0.25">
      <c r="A141" s="197"/>
      <c r="B141" s="172"/>
      <c r="C141" s="174" t="s">
        <v>400</v>
      </c>
      <c r="D141" s="175"/>
      <c r="E141" s="175"/>
      <c r="F141" s="176">
        <v>265</v>
      </c>
      <c r="G141" s="177"/>
      <c r="H141" s="178">
        <v>339825.39999999997</v>
      </c>
    </row>
    <row r="142" spans="1:8" s="26" customFormat="1" x14ac:dyDescent="0.25">
      <c r="A142" s="149">
        <v>30</v>
      </c>
      <c r="B142" s="180">
        <v>430249</v>
      </c>
      <c r="C142" s="45" t="s">
        <v>34</v>
      </c>
      <c r="D142" s="168" t="s">
        <v>354</v>
      </c>
      <c r="E142" s="45" t="s">
        <v>355</v>
      </c>
      <c r="F142" s="169">
        <v>980</v>
      </c>
      <c r="G142" s="173">
        <v>1282.3599999999999</v>
      </c>
      <c r="H142" s="171">
        <v>1256712.7999999998</v>
      </c>
    </row>
    <row r="143" spans="1:8" s="26" customFormat="1" x14ac:dyDescent="0.25">
      <c r="A143" s="16"/>
      <c r="B143" s="172"/>
      <c r="C143" s="40"/>
      <c r="D143" s="168" t="s">
        <v>356</v>
      </c>
      <c r="E143" s="45" t="s">
        <v>357</v>
      </c>
      <c r="F143" s="169">
        <v>25</v>
      </c>
      <c r="G143" s="173">
        <v>983.22</v>
      </c>
      <c r="H143" s="171">
        <v>24580.5</v>
      </c>
    </row>
    <row r="144" spans="1:8" s="26" customFormat="1" x14ac:dyDescent="0.25">
      <c r="A144" s="16"/>
      <c r="B144" s="172"/>
      <c r="C144" s="40"/>
      <c r="D144" s="168" t="s">
        <v>364</v>
      </c>
      <c r="E144" s="45" t="s">
        <v>365</v>
      </c>
      <c r="F144" s="169">
        <v>6</v>
      </c>
      <c r="G144" s="173">
        <v>610.71</v>
      </c>
      <c r="H144" s="171">
        <v>3664.26</v>
      </c>
    </row>
    <row r="145" spans="1:8" s="26" customFormat="1" x14ac:dyDescent="0.25">
      <c r="A145" s="16"/>
      <c r="B145" s="172"/>
      <c r="C145" s="40"/>
      <c r="D145" s="168" t="s">
        <v>366</v>
      </c>
      <c r="E145" s="45" t="s">
        <v>367</v>
      </c>
      <c r="F145" s="169">
        <v>58</v>
      </c>
      <c r="G145" s="173">
        <v>610.71</v>
      </c>
      <c r="H145" s="171">
        <v>35421.18</v>
      </c>
    </row>
    <row r="146" spans="1:8" s="26" customFormat="1" x14ac:dyDescent="0.25">
      <c r="A146" s="16"/>
      <c r="B146" s="172"/>
      <c r="C146" s="40"/>
      <c r="D146" s="168" t="s">
        <v>368</v>
      </c>
      <c r="E146" s="45" t="s">
        <v>369</v>
      </c>
      <c r="F146" s="169">
        <v>24</v>
      </c>
      <c r="G146" s="173">
        <v>610.71</v>
      </c>
      <c r="H146" s="171">
        <v>14657.04</v>
      </c>
    </row>
    <row r="147" spans="1:8" s="26" customFormat="1" x14ac:dyDescent="0.25">
      <c r="A147" s="16"/>
      <c r="B147" s="172"/>
      <c r="C147" s="40"/>
      <c r="D147" s="168" t="s">
        <v>360</v>
      </c>
      <c r="E147" s="45" t="s">
        <v>361</v>
      </c>
      <c r="F147" s="169">
        <v>72</v>
      </c>
      <c r="G147" s="173">
        <v>2077.25</v>
      </c>
      <c r="H147" s="171">
        <v>149562</v>
      </c>
    </row>
    <row r="148" spans="1:8" s="26" customFormat="1" x14ac:dyDescent="0.25">
      <c r="A148" s="16"/>
      <c r="B148" s="172"/>
      <c r="C148" s="40"/>
      <c r="D148" s="168" t="s">
        <v>362</v>
      </c>
      <c r="E148" s="45" t="s">
        <v>363</v>
      </c>
      <c r="F148" s="169">
        <v>2</v>
      </c>
      <c r="G148" s="173">
        <v>2518.5700000000002</v>
      </c>
      <c r="H148" s="171">
        <v>5037.1400000000003</v>
      </c>
    </row>
    <row r="149" spans="1:8" s="26" customFormat="1" x14ac:dyDescent="0.25">
      <c r="A149" s="197"/>
      <c r="B149" s="172"/>
      <c r="C149" s="174" t="s">
        <v>227</v>
      </c>
      <c r="D149" s="175"/>
      <c r="E149" s="175"/>
      <c r="F149" s="176">
        <v>1167</v>
      </c>
      <c r="G149" s="177"/>
      <c r="H149" s="178">
        <v>1489634.9199999997</v>
      </c>
    </row>
    <row r="150" spans="1:8" s="26" customFormat="1" x14ac:dyDescent="0.25">
      <c r="A150" s="149">
        <v>31</v>
      </c>
      <c r="B150" s="180">
        <v>430256</v>
      </c>
      <c r="C150" s="45" t="s">
        <v>32</v>
      </c>
      <c r="D150" s="168" t="s">
        <v>354</v>
      </c>
      <c r="E150" s="45" t="s">
        <v>355</v>
      </c>
      <c r="F150" s="169">
        <v>274</v>
      </c>
      <c r="G150" s="173">
        <v>1282.3599999999999</v>
      </c>
      <c r="H150" s="171">
        <v>351366.63999999996</v>
      </c>
    </row>
    <row r="151" spans="1:8" s="26" customFormat="1" x14ac:dyDescent="0.25">
      <c r="A151" s="197"/>
      <c r="B151" s="172"/>
      <c r="C151" s="174" t="s">
        <v>347</v>
      </c>
      <c r="D151" s="175"/>
      <c r="E151" s="175"/>
      <c r="F151" s="176">
        <v>274</v>
      </c>
      <c r="G151" s="177"/>
      <c r="H151" s="178">
        <v>351366.63999999996</v>
      </c>
    </row>
    <row r="152" spans="1:8" s="26" customFormat="1" x14ac:dyDescent="0.25">
      <c r="A152" s="149">
        <v>32</v>
      </c>
      <c r="B152" s="180">
        <v>430257</v>
      </c>
      <c r="C152" s="45" t="s">
        <v>31</v>
      </c>
      <c r="D152" s="168" t="s">
        <v>354</v>
      </c>
      <c r="E152" s="45" t="s">
        <v>355</v>
      </c>
      <c r="F152" s="169">
        <v>241</v>
      </c>
      <c r="G152" s="173">
        <v>1405.46</v>
      </c>
      <c r="H152" s="171">
        <v>338715.86</v>
      </c>
    </row>
    <row r="153" spans="1:8" s="26" customFormat="1" x14ac:dyDescent="0.25">
      <c r="A153" s="16"/>
      <c r="B153" s="172"/>
      <c r="C153" s="40"/>
      <c r="D153" s="168" t="s">
        <v>358</v>
      </c>
      <c r="E153" s="45" t="s">
        <v>359</v>
      </c>
      <c r="F153" s="169">
        <v>55</v>
      </c>
      <c r="G153" s="173">
        <v>1420.64</v>
      </c>
      <c r="H153" s="171">
        <v>78135.200000000012</v>
      </c>
    </row>
    <row r="154" spans="1:8" s="26" customFormat="1" ht="24" x14ac:dyDescent="0.25">
      <c r="A154" s="16"/>
      <c r="B154" s="172"/>
      <c r="C154" s="40"/>
      <c r="D154" s="168" t="s">
        <v>370</v>
      </c>
      <c r="E154" s="45" t="s">
        <v>371</v>
      </c>
      <c r="F154" s="169">
        <v>24</v>
      </c>
      <c r="G154" s="173">
        <v>669.34</v>
      </c>
      <c r="H154" s="171">
        <v>16064.16</v>
      </c>
    </row>
    <row r="155" spans="1:8" s="26" customFormat="1" x14ac:dyDescent="0.25">
      <c r="A155" s="197"/>
      <c r="B155" s="172"/>
      <c r="C155" s="174" t="s">
        <v>348</v>
      </c>
      <c r="D155" s="175"/>
      <c r="E155" s="175"/>
      <c r="F155" s="176">
        <v>320</v>
      </c>
      <c r="G155" s="177"/>
      <c r="H155" s="178">
        <v>432915.22</v>
      </c>
    </row>
    <row r="156" spans="1:8" s="26" customFormat="1" x14ac:dyDescent="0.25">
      <c r="A156" s="149">
        <v>33</v>
      </c>
      <c r="B156" s="180">
        <v>430260</v>
      </c>
      <c r="C156" s="45" t="s">
        <v>30</v>
      </c>
      <c r="D156" s="168" t="s">
        <v>354</v>
      </c>
      <c r="E156" s="45" t="s">
        <v>355</v>
      </c>
      <c r="F156" s="169">
        <v>876</v>
      </c>
      <c r="G156" s="173">
        <v>1282.3599999999999</v>
      </c>
      <c r="H156" s="171">
        <v>1123347.3599999999</v>
      </c>
    </row>
    <row r="157" spans="1:8" s="26" customFormat="1" x14ac:dyDescent="0.25">
      <c r="A157" s="16"/>
      <c r="B157" s="172"/>
      <c r="C157" s="40"/>
      <c r="D157" s="168" t="s">
        <v>356</v>
      </c>
      <c r="E157" s="45" t="s">
        <v>357</v>
      </c>
      <c r="F157" s="169">
        <v>9</v>
      </c>
      <c r="G157" s="173">
        <v>983.22</v>
      </c>
      <c r="H157" s="171">
        <v>8848.98</v>
      </c>
    </row>
    <row r="158" spans="1:8" s="26" customFormat="1" x14ac:dyDescent="0.25">
      <c r="A158" s="16"/>
      <c r="B158" s="172"/>
      <c r="C158" s="40"/>
      <c r="D158" s="168" t="s">
        <v>360</v>
      </c>
      <c r="E158" s="45" t="s">
        <v>361</v>
      </c>
      <c r="F158" s="169">
        <v>110</v>
      </c>
      <c r="G158" s="173">
        <v>2077.25</v>
      </c>
      <c r="H158" s="171">
        <v>228497.5</v>
      </c>
    </row>
    <row r="159" spans="1:8" s="26" customFormat="1" x14ac:dyDescent="0.25">
      <c r="A159" s="16"/>
      <c r="B159" s="172"/>
      <c r="C159" s="40"/>
      <c r="D159" s="168" t="s">
        <v>376</v>
      </c>
      <c r="E159" s="45" t="s">
        <v>377</v>
      </c>
      <c r="F159" s="169">
        <v>28</v>
      </c>
      <c r="G159" s="173">
        <v>1028.92</v>
      </c>
      <c r="H159" s="171">
        <v>28809.760000000002</v>
      </c>
    </row>
    <row r="160" spans="1:8" s="26" customFormat="1" x14ac:dyDescent="0.25">
      <c r="A160" s="16"/>
      <c r="B160" s="172"/>
      <c r="C160" s="40"/>
      <c r="D160" s="168" t="s">
        <v>382</v>
      </c>
      <c r="E160" s="45" t="s">
        <v>383</v>
      </c>
      <c r="F160" s="169">
        <v>5</v>
      </c>
      <c r="G160" s="173">
        <v>2077.25</v>
      </c>
      <c r="H160" s="171">
        <v>10386.25</v>
      </c>
    </row>
    <row r="161" spans="1:8" s="26" customFormat="1" x14ac:dyDescent="0.25">
      <c r="A161" s="197"/>
      <c r="B161" s="172"/>
      <c r="C161" s="174" t="s">
        <v>228</v>
      </c>
      <c r="D161" s="175"/>
      <c r="E161" s="175"/>
      <c r="F161" s="176">
        <v>1028</v>
      </c>
      <c r="G161" s="177"/>
      <c r="H161" s="178">
        <v>1399889.8499999999</v>
      </c>
    </row>
    <row r="162" spans="1:8" s="26" customFormat="1" x14ac:dyDescent="0.25">
      <c r="A162" s="149">
        <v>34</v>
      </c>
      <c r="B162" s="180">
        <v>430273</v>
      </c>
      <c r="C162" s="45" t="s">
        <v>29</v>
      </c>
      <c r="D162" s="168" t="s">
        <v>354</v>
      </c>
      <c r="E162" s="45" t="s">
        <v>355</v>
      </c>
      <c r="F162" s="169">
        <v>116</v>
      </c>
      <c r="G162" s="173">
        <v>1405.46</v>
      </c>
      <c r="H162" s="171">
        <v>163033.36000000002</v>
      </c>
    </row>
    <row r="163" spans="1:8" s="26" customFormat="1" x14ac:dyDescent="0.25">
      <c r="A163" s="16"/>
      <c r="B163" s="172"/>
      <c r="C163" s="40"/>
      <c r="D163" s="168" t="s">
        <v>356</v>
      </c>
      <c r="E163" s="45" t="s">
        <v>357</v>
      </c>
      <c r="F163" s="169">
        <v>3</v>
      </c>
      <c r="G163" s="173">
        <v>1077.6099999999999</v>
      </c>
      <c r="H163" s="171">
        <v>3232.83</v>
      </c>
    </row>
    <row r="164" spans="1:8" s="26" customFormat="1" x14ac:dyDescent="0.25">
      <c r="A164" s="16"/>
      <c r="B164" s="172"/>
      <c r="C164" s="40"/>
      <c r="D164" s="168" t="s">
        <v>388</v>
      </c>
      <c r="E164" s="45" t="s">
        <v>389</v>
      </c>
      <c r="F164" s="169">
        <v>68</v>
      </c>
      <c r="G164" s="173">
        <v>2382.91</v>
      </c>
      <c r="H164" s="171">
        <v>162037.88</v>
      </c>
    </row>
    <row r="165" spans="1:8" s="26" customFormat="1" x14ac:dyDescent="0.25">
      <c r="A165" s="16"/>
      <c r="B165" s="172"/>
      <c r="C165" s="40"/>
      <c r="D165" s="168" t="s">
        <v>395</v>
      </c>
      <c r="E165" s="45" t="s">
        <v>396</v>
      </c>
      <c r="F165" s="169">
        <v>3</v>
      </c>
      <c r="G165" s="173">
        <v>1944.05</v>
      </c>
      <c r="H165" s="171">
        <v>5832.15</v>
      </c>
    </row>
    <row r="166" spans="1:8" s="26" customFormat="1" x14ac:dyDescent="0.25">
      <c r="A166" s="197"/>
      <c r="B166" s="172"/>
      <c r="C166" s="174" t="s">
        <v>401</v>
      </c>
      <c r="D166" s="175"/>
      <c r="E166" s="175"/>
      <c r="F166" s="176">
        <v>190</v>
      </c>
      <c r="G166" s="177"/>
      <c r="H166" s="178">
        <v>334136.22000000003</v>
      </c>
    </row>
    <row r="167" spans="1:8" s="26" customFormat="1" x14ac:dyDescent="0.25">
      <c r="A167" s="149">
        <v>35</v>
      </c>
      <c r="B167" s="180">
        <v>430276</v>
      </c>
      <c r="C167" s="45" t="s">
        <v>28</v>
      </c>
      <c r="D167" s="168" t="s">
        <v>354</v>
      </c>
      <c r="E167" s="45" t="s">
        <v>355</v>
      </c>
      <c r="F167" s="169">
        <v>285</v>
      </c>
      <c r="G167" s="173">
        <v>1282.3599999999999</v>
      </c>
      <c r="H167" s="171">
        <v>365472.6</v>
      </c>
    </row>
    <row r="168" spans="1:8" s="26" customFormat="1" x14ac:dyDescent="0.25">
      <c r="A168" s="16"/>
      <c r="B168" s="172"/>
      <c r="C168" s="40"/>
      <c r="D168" s="168" t="s">
        <v>366</v>
      </c>
      <c r="E168" s="45" t="s">
        <v>367</v>
      </c>
      <c r="F168" s="169">
        <v>10</v>
      </c>
      <c r="G168" s="173">
        <v>610.71</v>
      </c>
      <c r="H168" s="171">
        <v>6107.1</v>
      </c>
    </row>
    <row r="169" spans="1:8" s="26" customFormat="1" x14ac:dyDescent="0.25">
      <c r="A169" s="197"/>
      <c r="B169" s="172"/>
      <c r="C169" s="174" t="s">
        <v>349</v>
      </c>
      <c r="D169" s="175"/>
      <c r="E169" s="175"/>
      <c r="F169" s="176">
        <v>295</v>
      </c>
      <c r="G169" s="177"/>
      <c r="H169" s="178">
        <v>371579.69999999995</v>
      </c>
    </row>
    <row r="170" spans="1:8" s="26" customFormat="1" x14ac:dyDescent="0.25">
      <c r="A170" s="149">
        <v>36</v>
      </c>
      <c r="B170" s="180">
        <v>430285</v>
      </c>
      <c r="C170" s="45" t="s">
        <v>27</v>
      </c>
      <c r="D170" s="168" t="s">
        <v>354</v>
      </c>
      <c r="E170" s="45" t="s">
        <v>355</v>
      </c>
      <c r="F170" s="169">
        <v>1062</v>
      </c>
      <c r="G170" s="173">
        <v>1282.3599999999999</v>
      </c>
      <c r="H170" s="171">
        <v>1361866.3199999998</v>
      </c>
    </row>
    <row r="171" spans="1:8" s="26" customFormat="1" x14ac:dyDescent="0.25">
      <c r="A171" s="16"/>
      <c r="B171" s="172"/>
      <c r="C171" s="40"/>
      <c r="D171" s="168" t="s">
        <v>360</v>
      </c>
      <c r="E171" s="45" t="s">
        <v>361</v>
      </c>
      <c r="F171" s="169">
        <v>302</v>
      </c>
      <c r="G171" s="173">
        <v>2077.25</v>
      </c>
      <c r="H171" s="171">
        <v>627329.5</v>
      </c>
    </row>
    <row r="172" spans="1:8" s="26" customFormat="1" x14ac:dyDescent="0.25">
      <c r="A172" s="197"/>
      <c r="B172" s="172"/>
      <c r="C172" s="174" t="s">
        <v>231</v>
      </c>
      <c r="D172" s="175"/>
      <c r="E172" s="175"/>
      <c r="F172" s="176">
        <v>1364</v>
      </c>
      <c r="G172" s="177"/>
      <c r="H172" s="178">
        <v>1989195.8199999998</v>
      </c>
    </row>
    <row r="173" spans="1:8" s="26" customFormat="1" x14ac:dyDescent="0.25">
      <c r="A173" s="149">
        <v>37</v>
      </c>
      <c r="B173" s="180">
        <v>430324</v>
      </c>
      <c r="C173" s="45" t="s">
        <v>25</v>
      </c>
      <c r="D173" s="168" t="s">
        <v>354</v>
      </c>
      <c r="E173" s="45" t="s">
        <v>355</v>
      </c>
      <c r="F173" s="169">
        <v>3005</v>
      </c>
      <c r="G173" s="173">
        <v>1282.3599999999999</v>
      </c>
      <c r="H173" s="171">
        <v>3853491.8</v>
      </c>
    </row>
    <row r="174" spans="1:8" s="26" customFormat="1" x14ac:dyDescent="0.25">
      <c r="A174" s="16"/>
      <c r="B174" s="172"/>
      <c r="C174" s="40"/>
      <c r="D174" s="168" t="s">
        <v>356</v>
      </c>
      <c r="E174" s="45" t="s">
        <v>357</v>
      </c>
      <c r="F174" s="169">
        <v>12</v>
      </c>
      <c r="G174" s="173">
        <v>983.22</v>
      </c>
      <c r="H174" s="171">
        <v>11798.64</v>
      </c>
    </row>
    <row r="175" spans="1:8" s="26" customFormat="1" x14ac:dyDescent="0.25">
      <c r="A175" s="16"/>
      <c r="B175" s="172"/>
      <c r="C175" s="40"/>
      <c r="D175" s="168" t="s">
        <v>358</v>
      </c>
      <c r="E175" s="45" t="s">
        <v>359</v>
      </c>
      <c r="F175" s="169">
        <v>737</v>
      </c>
      <c r="G175" s="173">
        <v>1296.2</v>
      </c>
      <c r="H175" s="171">
        <v>955299.4</v>
      </c>
    </row>
    <row r="176" spans="1:8" s="26" customFormat="1" x14ac:dyDescent="0.25">
      <c r="A176" s="197"/>
      <c r="B176" s="172"/>
      <c r="C176" s="174" t="s">
        <v>237</v>
      </c>
      <c r="D176" s="175"/>
      <c r="E176" s="175"/>
      <c r="F176" s="176">
        <v>3754</v>
      </c>
      <c r="G176" s="177"/>
      <c r="H176" s="178">
        <v>4820589.84</v>
      </c>
    </row>
    <row r="177" spans="1:8" s="26" customFormat="1" x14ac:dyDescent="0.25">
      <c r="A177" s="149">
        <v>38</v>
      </c>
      <c r="B177" s="180">
        <v>430325</v>
      </c>
      <c r="C177" s="45" t="s">
        <v>24</v>
      </c>
      <c r="D177" s="168" t="s">
        <v>354</v>
      </c>
      <c r="E177" s="45" t="s">
        <v>355</v>
      </c>
      <c r="F177" s="169">
        <v>1153</v>
      </c>
      <c r="G177" s="173">
        <v>1405.46</v>
      </c>
      <c r="H177" s="171">
        <v>1620495.3800000001</v>
      </c>
    </row>
    <row r="178" spans="1:8" s="26" customFormat="1" x14ac:dyDescent="0.25">
      <c r="A178" s="16"/>
      <c r="B178" s="172"/>
      <c r="C178" s="40"/>
      <c r="D178" s="168" t="s">
        <v>356</v>
      </c>
      <c r="E178" s="45" t="s">
        <v>357</v>
      </c>
      <c r="F178" s="169">
        <v>131</v>
      </c>
      <c r="G178" s="173">
        <v>1077.6099999999999</v>
      </c>
      <c r="H178" s="171">
        <v>141166.90999999997</v>
      </c>
    </row>
    <row r="179" spans="1:8" s="26" customFormat="1" x14ac:dyDescent="0.25">
      <c r="A179" s="16"/>
      <c r="B179" s="172"/>
      <c r="C179" s="40"/>
      <c r="D179" s="168" t="s">
        <v>358</v>
      </c>
      <c r="E179" s="45" t="s">
        <v>359</v>
      </c>
      <c r="F179" s="169">
        <v>188</v>
      </c>
      <c r="G179" s="173">
        <v>1420.64</v>
      </c>
      <c r="H179" s="171">
        <v>267080.32000000001</v>
      </c>
    </row>
    <row r="180" spans="1:8" s="26" customFormat="1" x14ac:dyDescent="0.25">
      <c r="A180" s="197"/>
      <c r="B180" s="172"/>
      <c r="C180" s="174" t="s">
        <v>238</v>
      </c>
      <c r="D180" s="175"/>
      <c r="E180" s="175"/>
      <c r="F180" s="176">
        <v>1472</v>
      </c>
      <c r="G180" s="177"/>
      <c r="H180" s="178">
        <v>2028742.61</v>
      </c>
    </row>
    <row r="181" spans="1:8" s="26" customFormat="1" x14ac:dyDescent="0.25">
      <c r="A181" s="149">
        <v>39</v>
      </c>
      <c r="B181" s="180">
        <v>430328</v>
      </c>
      <c r="C181" s="45" t="s">
        <v>239</v>
      </c>
      <c r="D181" s="168" t="s">
        <v>354</v>
      </c>
      <c r="E181" s="45" t="s">
        <v>355</v>
      </c>
      <c r="F181" s="169">
        <v>60</v>
      </c>
      <c r="G181" s="173">
        <v>1405.46</v>
      </c>
      <c r="H181" s="171">
        <v>84327.6</v>
      </c>
    </row>
    <row r="182" spans="1:8" s="26" customFormat="1" x14ac:dyDescent="0.25">
      <c r="A182" s="16"/>
      <c r="B182" s="172"/>
      <c r="C182" s="40"/>
      <c r="D182" s="168" t="s">
        <v>360</v>
      </c>
      <c r="E182" s="45" t="s">
        <v>361</v>
      </c>
      <c r="F182" s="169">
        <v>10</v>
      </c>
      <c r="G182" s="173">
        <v>2276.66</v>
      </c>
      <c r="H182" s="171">
        <v>22766.6</v>
      </c>
    </row>
    <row r="183" spans="1:8" s="26" customFormat="1" x14ac:dyDescent="0.25">
      <c r="A183" s="197"/>
      <c r="B183" s="172"/>
      <c r="C183" s="174" t="s">
        <v>240</v>
      </c>
      <c r="D183" s="175"/>
      <c r="E183" s="175"/>
      <c r="F183" s="176">
        <v>70</v>
      </c>
      <c r="G183" s="177"/>
      <c r="H183" s="178">
        <v>107094.20000000001</v>
      </c>
    </row>
    <row r="184" spans="1:8" s="26" customFormat="1" x14ac:dyDescent="0.25">
      <c r="A184" s="149">
        <v>40</v>
      </c>
      <c r="B184" s="180">
        <v>430331</v>
      </c>
      <c r="C184" s="45" t="s">
        <v>23</v>
      </c>
      <c r="D184" s="168" t="s">
        <v>354</v>
      </c>
      <c r="E184" s="45" t="s">
        <v>355</v>
      </c>
      <c r="F184" s="169">
        <v>1235</v>
      </c>
      <c r="G184" s="173">
        <v>1282.3599999999999</v>
      </c>
      <c r="H184" s="171">
        <v>1583714.5999999999</v>
      </c>
    </row>
    <row r="185" spans="1:8" s="26" customFormat="1" x14ac:dyDescent="0.25">
      <c r="A185" s="16"/>
      <c r="B185" s="172"/>
      <c r="C185" s="40"/>
      <c r="D185" s="168" t="s">
        <v>356</v>
      </c>
      <c r="E185" s="45" t="s">
        <v>357</v>
      </c>
      <c r="F185" s="169">
        <v>117</v>
      </c>
      <c r="G185" s="173">
        <v>983.22</v>
      </c>
      <c r="H185" s="171">
        <v>115036.74</v>
      </c>
    </row>
    <row r="186" spans="1:8" s="26" customFormat="1" x14ac:dyDescent="0.25">
      <c r="A186" s="16"/>
      <c r="B186" s="172"/>
      <c r="C186" s="40"/>
      <c r="D186" s="168" t="s">
        <v>358</v>
      </c>
      <c r="E186" s="45" t="s">
        <v>359</v>
      </c>
      <c r="F186" s="169">
        <v>144</v>
      </c>
      <c r="G186" s="173">
        <v>1296.2</v>
      </c>
      <c r="H186" s="171">
        <v>186652.80000000002</v>
      </c>
    </row>
    <row r="187" spans="1:8" s="26" customFormat="1" x14ac:dyDescent="0.25">
      <c r="A187" s="16"/>
      <c r="B187" s="172"/>
      <c r="C187" s="40"/>
      <c r="D187" s="168" t="s">
        <v>360</v>
      </c>
      <c r="E187" s="45" t="s">
        <v>361</v>
      </c>
      <c r="F187" s="169">
        <v>129</v>
      </c>
      <c r="G187" s="173">
        <v>2077.25</v>
      </c>
      <c r="H187" s="171">
        <v>267965.25</v>
      </c>
    </row>
    <row r="188" spans="1:8" s="26" customFormat="1" x14ac:dyDescent="0.25">
      <c r="A188" s="16"/>
      <c r="B188" s="172"/>
      <c r="C188" s="40"/>
      <c r="D188" s="168" t="s">
        <v>395</v>
      </c>
      <c r="E188" s="45" t="s">
        <v>396</v>
      </c>
      <c r="F188" s="169">
        <v>33</v>
      </c>
      <c r="G188" s="173">
        <v>1773.77</v>
      </c>
      <c r="H188" s="171">
        <v>58534.409999999996</v>
      </c>
    </row>
    <row r="189" spans="1:8" s="26" customFormat="1" x14ac:dyDescent="0.25">
      <c r="A189" s="16"/>
      <c r="B189" s="172"/>
      <c r="C189" s="40"/>
      <c r="D189" s="168" t="s">
        <v>362</v>
      </c>
      <c r="E189" s="45" t="s">
        <v>363</v>
      </c>
      <c r="F189" s="169">
        <v>13</v>
      </c>
      <c r="G189" s="173">
        <v>2518.5700000000002</v>
      </c>
      <c r="H189" s="171">
        <v>32741.410000000003</v>
      </c>
    </row>
    <row r="190" spans="1:8" s="26" customFormat="1" x14ac:dyDescent="0.25">
      <c r="A190" s="16"/>
      <c r="B190" s="172"/>
      <c r="C190" s="40"/>
      <c r="D190" s="168" t="s">
        <v>397</v>
      </c>
      <c r="E190" s="45" t="s">
        <v>398</v>
      </c>
      <c r="F190" s="169">
        <v>14</v>
      </c>
      <c r="G190" s="173">
        <v>2353.81</v>
      </c>
      <c r="H190" s="171">
        <v>32953.339999999997</v>
      </c>
    </row>
    <row r="191" spans="1:8" s="26" customFormat="1" x14ac:dyDescent="0.25">
      <c r="A191" s="197"/>
      <c r="B191" s="172"/>
      <c r="C191" s="174" t="s">
        <v>241</v>
      </c>
      <c r="D191" s="175"/>
      <c r="E191" s="175"/>
      <c r="F191" s="176">
        <v>1685</v>
      </c>
      <c r="G191" s="177"/>
      <c r="H191" s="178">
        <v>2277598.5499999998</v>
      </c>
    </row>
    <row r="192" spans="1:8" s="26" customFormat="1" x14ac:dyDescent="0.25">
      <c r="A192" s="149">
        <v>41</v>
      </c>
      <c r="B192" s="180">
        <v>430333</v>
      </c>
      <c r="C192" s="45" t="s">
        <v>22</v>
      </c>
      <c r="D192" s="168" t="s">
        <v>354</v>
      </c>
      <c r="E192" s="45" t="s">
        <v>355</v>
      </c>
      <c r="F192" s="169">
        <v>6111</v>
      </c>
      <c r="G192" s="173">
        <v>1405.46</v>
      </c>
      <c r="H192" s="171">
        <v>8588766.0600000005</v>
      </c>
    </row>
    <row r="193" spans="1:8" s="26" customFormat="1" x14ac:dyDescent="0.25">
      <c r="A193" s="16"/>
      <c r="B193" s="172"/>
      <c r="C193" s="40"/>
      <c r="D193" s="168" t="s">
        <v>356</v>
      </c>
      <c r="E193" s="45" t="s">
        <v>357</v>
      </c>
      <c r="F193" s="169">
        <v>2807</v>
      </c>
      <c r="G193" s="173">
        <v>1077.6099999999999</v>
      </c>
      <c r="H193" s="171">
        <v>3024851.2699999996</v>
      </c>
    </row>
    <row r="194" spans="1:8" s="26" customFormat="1" x14ac:dyDescent="0.25">
      <c r="A194" s="16"/>
      <c r="B194" s="172"/>
      <c r="C194" s="40"/>
      <c r="D194" s="168" t="s">
        <v>358</v>
      </c>
      <c r="E194" s="45" t="s">
        <v>359</v>
      </c>
      <c r="F194" s="169">
        <v>557</v>
      </c>
      <c r="G194" s="173">
        <v>1420.64</v>
      </c>
      <c r="H194" s="171">
        <v>791296.4800000001</v>
      </c>
    </row>
    <row r="195" spans="1:8" s="26" customFormat="1" x14ac:dyDescent="0.25">
      <c r="A195" s="16"/>
      <c r="B195" s="172"/>
      <c r="C195" s="40"/>
      <c r="D195" s="168" t="s">
        <v>364</v>
      </c>
      <c r="E195" s="45" t="s">
        <v>365</v>
      </c>
      <c r="F195" s="169">
        <v>28</v>
      </c>
      <c r="G195" s="173">
        <v>669.34</v>
      </c>
      <c r="H195" s="171">
        <v>18741.52</v>
      </c>
    </row>
    <row r="196" spans="1:8" s="26" customFormat="1" x14ac:dyDescent="0.25">
      <c r="A196" s="16"/>
      <c r="B196" s="172"/>
      <c r="C196" s="40"/>
      <c r="D196" s="168" t="s">
        <v>366</v>
      </c>
      <c r="E196" s="45" t="s">
        <v>367</v>
      </c>
      <c r="F196" s="169">
        <v>49</v>
      </c>
      <c r="G196" s="173">
        <v>669.34</v>
      </c>
      <c r="H196" s="171">
        <v>32797.660000000003</v>
      </c>
    </row>
    <row r="197" spans="1:8" s="26" customFormat="1" x14ac:dyDescent="0.25">
      <c r="A197" s="16"/>
      <c r="B197" s="172"/>
      <c r="C197" s="40"/>
      <c r="D197" s="168" t="s">
        <v>368</v>
      </c>
      <c r="E197" s="45" t="s">
        <v>369</v>
      </c>
      <c r="F197" s="169">
        <v>175</v>
      </c>
      <c r="G197" s="173">
        <v>669.34</v>
      </c>
      <c r="H197" s="171">
        <v>117134.5</v>
      </c>
    </row>
    <row r="198" spans="1:8" s="26" customFormat="1" ht="24" x14ac:dyDescent="0.25">
      <c r="A198" s="16"/>
      <c r="B198" s="172"/>
      <c r="C198" s="40"/>
      <c r="D198" s="168" t="s">
        <v>370</v>
      </c>
      <c r="E198" s="45" t="s">
        <v>371</v>
      </c>
      <c r="F198" s="169">
        <v>20</v>
      </c>
      <c r="G198" s="173">
        <v>669.34</v>
      </c>
      <c r="H198" s="171">
        <v>13386.800000000001</v>
      </c>
    </row>
    <row r="199" spans="1:8" s="26" customFormat="1" x14ac:dyDescent="0.25">
      <c r="A199" s="16"/>
      <c r="B199" s="172"/>
      <c r="C199" s="40"/>
      <c r="D199" s="168" t="s">
        <v>360</v>
      </c>
      <c r="E199" s="45" t="s">
        <v>361</v>
      </c>
      <c r="F199" s="169">
        <v>985</v>
      </c>
      <c r="G199" s="173">
        <v>2276.66</v>
      </c>
      <c r="H199" s="171">
        <v>2242510.0999999996</v>
      </c>
    </row>
    <row r="200" spans="1:8" s="26" customFormat="1" ht="24" x14ac:dyDescent="0.25">
      <c r="A200" s="16"/>
      <c r="B200" s="172"/>
      <c r="C200" s="40"/>
      <c r="D200" s="168" t="s">
        <v>378</v>
      </c>
      <c r="E200" s="45" t="s">
        <v>379</v>
      </c>
      <c r="F200" s="169">
        <v>5</v>
      </c>
      <c r="G200" s="173">
        <v>1288.58</v>
      </c>
      <c r="H200" s="171">
        <v>6442.9</v>
      </c>
    </row>
    <row r="201" spans="1:8" s="26" customFormat="1" ht="24" x14ac:dyDescent="0.25">
      <c r="A201" s="16"/>
      <c r="B201" s="172"/>
      <c r="C201" s="40"/>
      <c r="D201" s="168" t="s">
        <v>380</v>
      </c>
      <c r="E201" s="45" t="s">
        <v>381</v>
      </c>
      <c r="F201" s="169">
        <v>7</v>
      </c>
      <c r="G201" s="173">
        <v>1762.14</v>
      </c>
      <c r="H201" s="171">
        <v>12334.980000000001</v>
      </c>
    </row>
    <row r="202" spans="1:8" s="26" customFormat="1" x14ac:dyDescent="0.25">
      <c r="A202" s="197"/>
      <c r="B202" s="172"/>
      <c r="C202" s="174" t="s">
        <v>242</v>
      </c>
      <c r="D202" s="175"/>
      <c r="E202" s="175"/>
      <c r="F202" s="176">
        <v>10744</v>
      </c>
      <c r="G202" s="177"/>
      <c r="H202" s="178">
        <v>14848262.270000001</v>
      </c>
    </row>
    <row r="203" spans="1:8" s="26" customFormat="1" x14ac:dyDescent="0.25">
      <c r="A203" s="149">
        <v>42</v>
      </c>
      <c r="B203" s="180">
        <v>430334</v>
      </c>
      <c r="C203" s="45" t="s">
        <v>21</v>
      </c>
      <c r="D203" s="168" t="s">
        <v>354</v>
      </c>
      <c r="E203" s="45" t="s">
        <v>355</v>
      </c>
      <c r="F203" s="169">
        <v>2280</v>
      </c>
      <c r="G203" s="173">
        <v>1405.46</v>
      </c>
      <c r="H203" s="171">
        <v>3204448.8000000003</v>
      </c>
    </row>
    <row r="204" spans="1:8" s="26" customFormat="1" x14ac:dyDescent="0.25">
      <c r="A204" s="16"/>
      <c r="B204" s="172"/>
      <c r="C204" s="40"/>
      <c r="D204" s="168" t="s">
        <v>356</v>
      </c>
      <c r="E204" s="45" t="s">
        <v>357</v>
      </c>
      <c r="F204" s="169">
        <v>8</v>
      </c>
      <c r="G204" s="173">
        <v>1077.6099999999999</v>
      </c>
      <c r="H204" s="171">
        <v>8620.8799999999992</v>
      </c>
    </row>
    <row r="205" spans="1:8" s="26" customFormat="1" x14ac:dyDescent="0.25">
      <c r="A205" s="197"/>
      <c r="B205" s="172"/>
      <c r="C205" s="174" t="s">
        <v>243</v>
      </c>
      <c r="D205" s="175"/>
      <c r="E205" s="175"/>
      <c r="F205" s="176">
        <v>2288</v>
      </c>
      <c r="G205" s="177"/>
      <c r="H205" s="178">
        <v>3213069.68</v>
      </c>
    </row>
    <row r="206" spans="1:8" s="26" customFormat="1" x14ac:dyDescent="0.25">
      <c r="A206" s="149">
        <v>43</v>
      </c>
      <c r="B206" s="180">
        <v>430350</v>
      </c>
      <c r="C206" s="45" t="s">
        <v>19</v>
      </c>
      <c r="D206" s="168" t="s">
        <v>354</v>
      </c>
      <c r="E206" s="45" t="s">
        <v>355</v>
      </c>
      <c r="F206" s="169">
        <v>1032</v>
      </c>
      <c r="G206" s="173">
        <v>1405.46</v>
      </c>
      <c r="H206" s="171">
        <v>1450434.72</v>
      </c>
    </row>
    <row r="207" spans="1:8" s="26" customFormat="1" x14ac:dyDescent="0.25">
      <c r="A207" s="16"/>
      <c r="B207" s="172"/>
      <c r="C207" s="40"/>
      <c r="D207" s="168" t="s">
        <v>358</v>
      </c>
      <c r="E207" s="45" t="s">
        <v>359</v>
      </c>
      <c r="F207" s="169">
        <v>23</v>
      </c>
      <c r="G207" s="173">
        <v>1420.64</v>
      </c>
      <c r="H207" s="171">
        <v>32674.720000000001</v>
      </c>
    </row>
    <row r="208" spans="1:8" s="26" customFormat="1" x14ac:dyDescent="0.25">
      <c r="A208" s="16"/>
      <c r="B208" s="172"/>
      <c r="C208" s="40"/>
      <c r="D208" s="168" t="s">
        <v>372</v>
      </c>
      <c r="E208" s="45" t="s">
        <v>373</v>
      </c>
      <c r="F208" s="169">
        <v>26</v>
      </c>
      <c r="G208" s="173">
        <v>1390.28</v>
      </c>
      <c r="H208" s="171">
        <v>36147.279999999999</v>
      </c>
    </row>
    <row r="209" spans="1:8" s="26" customFormat="1" x14ac:dyDescent="0.25">
      <c r="A209" s="16"/>
      <c r="B209" s="172"/>
      <c r="C209" s="40"/>
      <c r="D209" s="168" t="s">
        <v>364</v>
      </c>
      <c r="E209" s="45" t="s">
        <v>365</v>
      </c>
      <c r="F209" s="169">
        <v>9</v>
      </c>
      <c r="G209" s="173">
        <v>669.34</v>
      </c>
      <c r="H209" s="171">
        <v>6024.06</v>
      </c>
    </row>
    <row r="210" spans="1:8" s="26" customFormat="1" x14ac:dyDescent="0.25">
      <c r="A210" s="16"/>
      <c r="B210" s="172"/>
      <c r="C210" s="40"/>
      <c r="D210" s="168" t="s">
        <v>366</v>
      </c>
      <c r="E210" s="45" t="s">
        <v>367</v>
      </c>
      <c r="F210" s="169">
        <v>58</v>
      </c>
      <c r="G210" s="173">
        <v>669.34</v>
      </c>
      <c r="H210" s="171">
        <v>38821.72</v>
      </c>
    </row>
    <row r="211" spans="1:8" s="26" customFormat="1" x14ac:dyDescent="0.25">
      <c r="A211" s="16"/>
      <c r="B211" s="172"/>
      <c r="C211" s="40"/>
      <c r="D211" s="168" t="s">
        <v>368</v>
      </c>
      <c r="E211" s="45" t="s">
        <v>369</v>
      </c>
      <c r="F211" s="169">
        <v>14</v>
      </c>
      <c r="G211" s="173">
        <v>669.34</v>
      </c>
      <c r="H211" s="171">
        <v>9370.76</v>
      </c>
    </row>
    <row r="212" spans="1:8" s="26" customFormat="1" ht="24" x14ac:dyDescent="0.25">
      <c r="A212" s="16"/>
      <c r="B212" s="172"/>
      <c r="C212" s="40"/>
      <c r="D212" s="168" t="s">
        <v>370</v>
      </c>
      <c r="E212" s="45" t="s">
        <v>371</v>
      </c>
      <c r="F212" s="169">
        <v>10</v>
      </c>
      <c r="G212" s="173">
        <v>669.34</v>
      </c>
      <c r="H212" s="171">
        <v>6693.4000000000005</v>
      </c>
    </row>
    <row r="213" spans="1:8" s="26" customFormat="1" x14ac:dyDescent="0.25">
      <c r="A213" s="16"/>
      <c r="B213" s="172"/>
      <c r="C213" s="40"/>
      <c r="D213" s="168" t="s">
        <v>360</v>
      </c>
      <c r="E213" s="45" t="s">
        <v>361</v>
      </c>
      <c r="F213" s="169">
        <v>86</v>
      </c>
      <c r="G213" s="173">
        <v>2276.66</v>
      </c>
      <c r="H213" s="171">
        <v>195792.75999999998</v>
      </c>
    </row>
    <row r="214" spans="1:8" s="26" customFormat="1" ht="24" x14ac:dyDescent="0.25">
      <c r="A214" s="16"/>
      <c r="B214" s="172"/>
      <c r="C214" s="40"/>
      <c r="D214" s="168" t="s">
        <v>380</v>
      </c>
      <c r="E214" s="45" t="s">
        <v>381</v>
      </c>
      <c r="F214" s="169">
        <v>8</v>
      </c>
      <c r="G214" s="173">
        <v>1762.14</v>
      </c>
      <c r="H214" s="171">
        <v>14097.12</v>
      </c>
    </row>
    <row r="215" spans="1:8" s="26" customFormat="1" x14ac:dyDescent="0.25">
      <c r="A215" s="16"/>
      <c r="B215" s="172"/>
      <c r="C215" s="40"/>
      <c r="D215" s="168" t="s">
        <v>388</v>
      </c>
      <c r="E215" s="45" t="s">
        <v>389</v>
      </c>
      <c r="F215" s="169">
        <v>7</v>
      </c>
      <c r="G215" s="173">
        <v>2382.91</v>
      </c>
      <c r="H215" s="171">
        <v>16680.37</v>
      </c>
    </row>
    <row r="216" spans="1:8" s="26" customFormat="1" x14ac:dyDescent="0.25">
      <c r="A216" s="197"/>
      <c r="B216" s="172"/>
      <c r="C216" s="174" t="s">
        <v>245</v>
      </c>
      <c r="D216" s="175"/>
      <c r="E216" s="175"/>
      <c r="F216" s="176">
        <v>1273</v>
      </c>
      <c r="G216" s="177"/>
      <c r="H216" s="178">
        <v>1806736.9100000001</v>
      </c>
    </row>
    <row r="217" spans="1:8" s="26" customFormat="1" x14ac:dyDescent="0.25">
      <c r="A217" s="149">
        <v>44</v>
      </c>
      <c r="B217" s="180">
        <v>430351</v>
      </c>
      <c r="C217" s="45" t="s">
        <v>18</v>
      </c>
      <c r="D217" s="168" t="s">
        <v>354</v>
      </c>
      <c r="E217" s="45" t="s">
        <v>355</v>
      </c>
      <c r="F217" s="169">
        <v>228</v>
      </c>
      <c r="G217" s="173">
        <v>1405.46</v>
      </c>
      <c r="H217" s="171">
        <v>320444.88</v>
      </c>
    </row>
    <row r="218" spans="1:8" s="26" customFormat="1" x14ac:dyDescent="0.25">
      <c r="A218" s="197"/>
      <c r="B218" s="172"/>
      <c r="C218" s="174" t="s">
        <v>402</v>
      </c>
      <c r="D218" s="175"/>
      <c r="E218" s="175"/>
      <c r="F218" s="176">
        <v>228</v>
      </c>
      <c r="G218" s="177"/>
      <c r="H218" s="178">
        <v>320444.88</v>
      </c>
    </row>
    <row r="219" spans="1:8" s="26" customFormat="1" x14ac:dyDescent="0.25">
      <c r="A219" s="149">
        <v>45</v>
      </c>
      <c r="B219" s="180">
        <v>430367</v>
      </c>
      <c r="C219" s="45" t="s">
        <v>76</v>
      </c>
      <c r="D219" s="168" t="s">
        <v>354</v>
      </c>
      <c r="E219" s="45" t="s">
        <v>355</v>
      </c>
      <c r="F219" s="169">
        <v>710</v>
      </c>
      <c r="G219" s="173">
        <v>1405.46</v>
      </c>
      <c r="H219" s="171">
        <v>997876.6</v>
      </c>
    </row>
    <row r="220" spans="1:8" s="26" customFormat="1" x14ac:dyDescent="0.25">
      <c r="A220" s="16"/>
      <c r="B220" s="172"/>
      <c r="C220" s="40"/>
      <c r="D220" s="168" t="s">
        <v>358</v>
      </c>
      <c r="E220" s="45" t="s">
        <v>359</v>
      </c>
      <c r="F220" s="169">
        <v>22</v>
      </c>
      <c r="G220" s="173">
        <v>1420.64</v>
      </c>
      <c r="H220" s="171">
        <v>31254.080000000002</v>
      </c>
    </row>
    <row r="221" spans="1:8" s="26" customFormat="1" x14ac:dyDescent="0.25">
      <c r="A221" s="16"/>
      <c r="B221" s="172"/>
      <c r="C221" s="174" t="s">
        <v>350</v>
      </c>
      <c r="D221" s="175"/>
      <c r="E221" s="175"/>
      <c r="F221" s="176">
        <v>732</v>
      </c>
      <c r="G221" s="177"/>
      <c r="H221" s="178">
        <v>1029130.6799999999</v>
      </c>
    </row>
    <row r="222" spans="1:8" s="26" customFormat="1" x14ac:dyDescent="0.25">
      <c r="A222" s="149">
        <v>46</v>
      </c>
      <c r="B222" s="180">
        <v>430386</v>
      </c>
      <c r="C222" s="45" t="s">
        <v>16</v>
      </c>
      <c r="D222" s="168" t="s">
        <v>354</v>
      </c>
      <c r="E222" s="45" t="s">
        <v>355</v>
      </c>
      <c r="F222" s="169">
        <v>3459</v>
      </c>
      <c r="G222" s="173">
        <v>1405.46</v>
      </c>
      <c r="H222" s="171">
        <v>4861486.1399999997</v>
      </c>
    </row>
    <row r="223" spans="1:8" s="26" customFormat="1" x14ac:dyDescent="0.25">
      <c r="A223" s="16"/>
      <c r="B223" s="172"/>
      <c r="C223" s="40"/>
      <c r="D223" s="168" t="s">
        <v>356</v>
      </c>
      <c r="E223" s="45" t="s">
        <v>357</v>
      </c>
      <c r="F223" s="169">
        <v>584</v>
      </c>
      <c r="G223" s="173">
        <v>1077.6099999999999</v>
      </c>
      <c r="H223" s="171">
        <v>629324.24</v>
      </c>
    </row>
    <row r="224" spans="1:8" s="26" customFormat="1" x14ac:dyDescent="0.25">
      <c r="A224" s="16"/>
      <c r="B224" s="172"/>
      <c r="C224" s="40"/>
      <c r="D224" s="168" t="s">
        <v>358</v>
      </c>
      <c r="E224" s="45" t="s">
        <v>359</v>
      </c>
      <c r="F224" s="169">
        <v>576</v>
      </c>
      <c r="G224" s="173">
        <v>1420.64</v>
      </c>
      <c r="H224" s="171">
        <v>818288.64000000001</v>
      </c>
    </row>
    <row r="225" spans="1:18" s="26" customFormat="1" x14ac:dyDescent="0.25">
      <c r="A225" s="16"/>
      <c r="B225" s="172"/>
      <c r="C225" s="40"/>
      <c r="D225" s="168" t="s">
        <v>366</v>
      </c>
      <c r="E225" s="45" t="s">
        <v>367</v>
      </c>
      <c r="F225" s="169">
        <v>7</v>
      </c>
      <c r="G225" s="173">
        <v>669.34</v>
      </c>
      <c r="H225" s="171">
        <v>4685.38</v>
      </c>
      <c r="N225" s="130"/>
      <c r="P225" s="25"/>
      <c r="Q225" s="130"/>
      <c r="R225" s="25"/>
    </row>
    <row r="226" spans="1:18" s="26" customFormat="1" x14ac:dyDescent="0.25">
      <c r="A226" s="16"/>
      <c r="B226" s="172"/>
      <c r="C226" s="40"/>
      <c r="D226" s="168" t="s">
        <v>360</v>
      </c>
      <c r="E226" s="45" t="s">
        <v>361</v>
      </c>
      <c r="F226" s="169">
        <v>74</v>
      </c>
      <c r="G226" s="173">
        <v>2276.66</v>
      </c>
      <c r="H226" s="171">
        <v>168472.84</v>
      </c>
    </row>
    <row r="227" spans="1:18" s="26" customFormat="1" ht="24" x14ac:dyDescent="0.25">
      <c r="A227" s="16"/>
      <c r="B227" s="172"/>
      <c r="C227" s="40"/>
      <c r="D227" s="168" t="s">
        <v>390</v>
      </c>
      <c r="E227" s="45" t="s">
        <v>391</v>
      </c>
      <c r="F227" s="169">
        <v>211</v>
      </c>
      <c r="G227" s="173">
        <v>2041.02</v>
      </c>
      <c r="H227" s="171">
        <v>430655.22</v>
      </c>
    </row>
    <row r="228" spans="1:18" s="26" customFormat="1" ht="24" x14ac:dyDescent="0.25">
      <c r="A228" s="16"/>
      <c r="B228" s="172"/>
      <c r="C228" s="40"/>
      <c r="D228" s="168" t="s">
        <v>392</v>
      </c>
      <c r="E228" s="45" t="s">
        <v>393</v>
      </c>
      <c r="F228" s="169">
        <v>721</v>
      </c>
      <c r="G228" s="173">
        <v>2857.32</v>
      </c>
      <c r="H228" s="171">
        <v>2060127.7200000002</v>
      </c>
    </row>
    <row r="229" spans="1:18" s="26" customFormat="1" ht="24" x14ac:dyDescent="0.25">
      <c r="A229" s="16"/>
      <c r="B229" s="172"/>
      <c r="C229" s="40"/>
      <c r="D229" s="168" t="s">
        <v>403</v>
      </c>
      <c r="E229" s="45" t="s">
        <v>404</v>
      </c>
      <c r="F229" s="169">
        <v>185</v>
      </c>
      <c r="G229" s="173">
        <v>3484.47</v>
      </c>
      <c r="H229" s="171">
        <v>644626.94999999995</v>
      </c>
    </row>
    <row r="230" spans="1:18" s="26" customFormat="1" ht="24" x14ac:dyDescent="0.25">
      <c r="A230" s="16"/>
      <c r="B230" s="172"/>
      <c r="C230" s="40"/>
      <c r="D230" s="168" t="s">
        <v>405</v>
      </c>
      <c r="E230" s="45" t="s">
        <v>406</v>
      </c>
      <c r="F230" s="169">
        <v>76</v>
      </c>
      <c r="G230" s="173">
        <v>3303.91</v>
      </c>
      <c r="H230" s="171">
        <v>251097.15999999997</v>
      </c>
    </row>
    <row r="231" spans="1:18" s="26" customFormat="1" ht="24" x14ac:dyDescent="0.25">
      <c r="A231" s="16"/>
      <c r="B231" s="172"/>
      <c r="C231" s="40"/>
      <c r="D231" s="168" t="s">
        <v>407</v>
      </c>
      <c r="E231" s="45" t="s">
        <v>408</v>
      </c>
      <c r="F231" s="169">
        <v>8</v>
      </c>
      <c r="G231" s="173">
        <v>2668.17</v>
      </c>
      <c r="H231" s="171">
        <v>21345.360000000001</v>
      </c>
    </row>
    <row r="232" spans="1:18" s="26" customFormat="1" x14ac:dyDescent="0.25">
      <c r="A232" s="16"/>
      <c r="B232" s="172"/>
      <c r="C232" s="40"/>
      <c r="D232" s="168" t="s">
        <v>395</v>
      </c>
      <c r="E232" s="45" t="s">
        <v>396</v>
      </c>
      <c r="F232" s="169">
        <v>54</v>
      </c>
      <c r="G232" s="173">
        <v>1944.05</v>
      </c>
      <c r="H232" s="171">
        <v>104978.7</v>
      </c>
    </row>
    <row r="233" spans="1:18" x14ac:dyDescent="0.25">
      <c r="A233" s="16"/>
      <c r="B233" s="172"/>
      <c r="C233" s="40"/>
      <c r="D233" s="168" t="s">
        <v>362</v>
      </c>
      <c r="E233" s="45" t="s">
        <v>363</v>
      </c>
      <c r="F233" s="169">
        <v>8</v>
      </c>
      <c r="G233" s="173">
        <v>2760.35</v>
      </c>
      <c r="H233" s="171">
        <v>22082.799999999999</v>
      </c>
    </row>
    <row r="234" spans="1:18" x14ac:dyDescent="0.25">
      <c r="A234" s="16"/>
      <c r="B234" s="172"/>
      <c r="C234" s="40"/>
      <c r="D234" s="168" t="s">
        <v>397</v>
      </c>
      <c r="E234" s="45" t="s">
        <v>398</v>
      </c>
      <c r="F234" s="169">
        <v>2</v>
      </c>
      <c r="G234" s="173">
        <v>2579.7800000000002</v>
      </c>
      <c r="H234" s="171">
        <v>5159.5600000000004</v>
      </c>
    </row>
    <row r="235" spans="1:18" x14ac:dyDescent="0.25">
      <c r="A235" s="16"/>
      <c r="B235" s="172"/>
      <c r="C235" s="174" t="s">
        <v>247</v>
      </c>
      <c r="D235" s="175"/>
      <c r="E235" s="175"/>
      <c r="F235" s="176">
        <v>5965</v>
      </c>
      <c r="G235" s="177"/>
      <c r="H235" s="178">
        <v>10022330.709999999</v>
      </c>
    </row>
    <row r="236" spans="1:18" x14ac:dyDescent="0.25">
      <c r="A236" s="151" t="s">
        <v>409</v>
      </c>
      <c r="B236" s="186"/>
      <c r="C236" s="186"/>
      <c r="D236" s="186"/>
      <c r="E236" s="186"/>
      <c r="F236" s="187">
        <v>59770</v>
      </c>
      <c r="G236" s="188"/>
      <c r="H236" s="280">
        <v>87040349.629999965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0"/>
  <sheetViews>
    <sheetView workbookViewId="0">
      <selection activeCell="E28" sqref="E28"/>
    </sheetView>
  </sheetViews>
  <sheetFormatPr defaultRowHeight="15" x14ac:dyDescent="0.25"/>
  <cols>
    <col min="1" max="1" width="5.5703125" style="203" customWidth="1"/>
    <col min="2" max="2" width="10.140625" style="212" customWidth="1"/>
    <col min="3" max="3" width="44" style="203" bestFit="1" customWidth="1"/>
    <col min="4" max="4" width="13.7109375" style="203" customWidth="1"/>
    <col min="5" max="5" width="41.140625" style="213" customWidth="1"/>
    <col min="6" max="6" width="13.7109375" style="203" customWidth="1"/>
    <col min="7" max="7" width="13" style="214" customWidth="1"/>
    <col min="8" max="8" width="15.7109375" style="203" bestFit="1" customWidth="1"/>
    <col min="9" max="16384" width="9.140625" style="203"/>
  </cols>
  <sheetData>
    <row r="1" spans="1:8" s="1" customFormat="1" ht="12" x14ac:dyDescent="0.2">
      <c r="B1" s="198"/>
      <c r="E1" s="199"/>
      <c r="F1" s="200" t="s">
        <v>410</v>
      </c>
      <c r="G1" s="7"/>
    </row>
    <row r="2" spans="1:8" s="1" customFormat="1" ht="27.75" customHeight="1" x14ac:dyDescent="0.2">
      <c r="B2" s="198"/>
      <c r="E2" s="199"/>
      <c r="F2" s="190" t="s">
        <v>1</v>
      </c>
      <c r="G2" s="129"/>
    </row>
    <row r="3" spans="1:8" s="1" customFormat="1" ht="12" x14ac:dyDescent="0.2">
      <c r="B3" s="198"/>
      <c r="E3" s="199"/>
      <c r="F3" s="200" t="s">
        <v>2</v>
      </c>
      <c r="G3" s="7"/>
    </row>
    <row r="4" spans="1:8" s="1" customFormat="1" ht="12" x14ac:dyDescent="0.2">
      <c r="B4" s="198"/>
      <c r="E4" s="199"/>
      <c r="F4" s="200" t="s">
        <v>3</v>
      </c>
      <c r="G4" s="7"/>
    </row>
    <row r="5" spans="1:8" s="1" customFormat="1" ht="12" x14ac:dyDescent="0.2">
      <c r="B5" s="198"/>
      <c r="E5" s="199"/>
      <c r="F5" s="5" t="s">
        <v>4</v>
      </c>
      <c r="G5" s="7"/>
    </row>
    <row r="6" spans="1:8" s="1" customFormat="1" ht="12" x14ac:dyDescent="0.2">
      <c r="B6" s="198"/>
      <c r="E6" s="199"/>
      <c r="F6" s="5" t="str">
        <f>'КТ 2026'!F6</f>
        <v>от 31.08.2026 № 12/5</v>
      </c>
      <c r="G6" s="24"/>
    </row>
    <row r="7" spans="1:8" s="1" customFormat="1" ht="12" x14ac:dyDescent="0.2">
      <c r="B7" s="198"/>
      <c r="E7" s="199"/>
      <c r="G7" s="7"/>
    </row>
    <row r="8" spans="1:8" s="1" customFormat="1" ht="12" customHeight="1" x14ac:dyDescent="0.2">
      <c r="B8" s="198"/>
      <c r="E8" s="199"/>
      <c r="F8" s="2" t="s">
        <v>410</v>
      </c>
      <c r="G8" s="2"/>
      <c r="H8" s="191"/>
    </row>
    <row r="9" spans="1:8" s="1" customFormat="1" ht="29.25" customHeight="1" x14ac:dyDescent="0.2">
      <c r="B9" s="198"/>
      <c r="E9" s="199"/>
      <c r="F9" s="4" t="s">
        <v>1</v>
      </c>
      <c r="G9" s="4"/>
      <c r="H9" s="191"/>
    </row>
    <row r="10" spans="1:8" s="1" customFormat="1" ht="12" x14ac:dyDescent="0.2">
      <c r="B10" s="198"/>
      <c r="E10" s="199"/>
      <c r="F10" s="5" t="s">
        <v>2</v>
      </c>
      <c r="G10" s="2"/>
      <c r="H10" s="191"/>
    </row>
    <row r="11" spans="1:8" s="1" customFormat="1" ht="12" x14ac:dyDescent="0.2">
      <c r="B11" s="198"/>
      <c r="E11" s="199"/>
      <c r="F11" s="5" t="s">
        <v>3</v>
      </c>
      <c r="G11" s="2"/>
      <c r="H11" s="191"/>
    </row>
    <row r="12" spans="1:8" s="1" customFormat="1" ht="12" x14ac:dyDescent="0.2">
      <c r="B12" s="198"/>
      <c r="E12" s="199"/>
      <c r="F12" s="5" t="s">
        <v>4</v>
      </c>
      <c r="G12" s="2"/>
      <c r="H12" s="191"/>
    </row>
    <row r="13" spans="1:8" s="1" customFormat="1" ht="12" x14ac:dyDescent="0.2">
      <c r="B13" s="198"/>
      <c r="E13" s="199"/>
      <c r="F13" s="5" t="str">
        <f>'КТ 2026'!F13</f>
        <v>от 29.12.2025 № 18/13</v>
      </c>
      <c r="G13" s="201"/>
      <c r="H13" s="202"/>
    </row>
    <row r="14" spans="1:8" s="1" customFormat="1" ht="12" x14ac:dyDescent="0.2">
      <c r="B14" s="198"/>
      <c r="E14" s="199"/>
      <c r="G14" s="7"/>
      <c r="H14" s="191"/>
    </row>
    <row r="15" spans="1:8" ht="30.75" customHeight="1" x14ac:dyDescent="0.25">
      <c r="A15" s="305" t="s">
        <v>411</v>
      </c>
      <c r="B15" s="305"/>
      <c r="C15" s="305"/>
      <c r="D15" s="305"/>
      <c r="E15" s="305"/>
      <c r="F15" s="305"/>
      <c r="G15" s="305"/>
      <c r="H15" s="305"/>
    </row>
    <row r="17" spans="1:19" s="1" customFormat="1" ht="24" x14ac:dyDescent="0.2">
      <c r="A17" s="55" t="s">
        <v>6</v>
      </c>
      <c r="B17" s="55" t="s">
        <v>83</v>
      </c>
      <c r="C17" s="55" t="s">
        <v>8</v>
      </c>
      <c r="D17" s="194" t="s">
        <v>125</v>
      </c>
      <c r="E17" s="194" t="s">
        <v>126</v>
      </c>
      <c r="F17" s="194" t="s">
        <v>82</v>
      </c>
      <c r="G17" s="196" t="s">
        <v>9</v>
      </c>
      <c r="H17" s="204" t="s">
        <v>10</v>
      </c>
    </row>
    <row r="18" spans="1:19" s="1" customFormat="1" ht="36" x14ac:dyDescent="0.2">
      <c r="A18" s="51">
        <v>1</v>
      </c>
      <c r="B18" s="205">
        <v>430042</v>
      </c>
      <c r="C18" s="143" t="s">
        <v>62</v>
      </c>
      <c r="D18" s="14" t="s">
        <v>412</v>
      </c>
      <c r="E18" s="13" t="s">
        <v>413</v>
      </c>
      <c r="F18" s="138">
        <v>10</v>
      </c>
      <c r="G18" s="206">
        <v>2055.94</v>
      </c>
      <c r="H18" s="15">
        <v>20559.400000000001</v>
      </c>
    </row>
    <row r="19" spans="1:19" s="1" customFormat="1" ht="36" x14ac:dyDescent="0.2">
      <c r="A19" s="207"/>
      <c r="B19" s="148"/>
      <c r="C19" s="144"/>
      <c r="D19" s="14" t="s">
        <v>414</v>
      </c>
      <c r="E19" s="13" t="s">
        <v>415</v>
      </c>
      <c r="F19" s="138">
        <v>4</v>
      </c>
      <c r="G19" s="206">
        <v>2240.9699999999998</v>
      </c>
      <c r="H19" s="15">
        <v>8963.8799999999992</v>
      </c>
    </row>
    <row r="20" spans="1:19" s="1" customFormat="1" ht="36" x14ac:dyDescent="0.2">
      <c r="A20" s="207"/>
      <c r="B20" s="148"/>
      <c r="C20" s="144"/>
      <c r="D20" s="14" t="s">
        <v>416</v>
      </c>
      <c r="E20" s="13" t="s">
        <v>417</v>
      </c>
      <c r="F20" s="138">
        <v>18</v>
      </c>
      <c r="G20" s="206">
        <v>2577.12</v>
      </c>
      <c r="H20" s="15">
        <v>46388.159999999996</v>
      </c>
    </row>
    <row r="21" spans="1:19" s="1" customFormat="1" ht="36" x14ac:dyDescent="0.2">
      <c r="A21" s="207"/>
      <c r="B21" s="148"/>
      <c r="C21" s="144"/>
      <c r="D21" s="14" t="s">
        <v>418</v>
      </c>
      <c r="E21" s="13" t="s">
        <v>419</v>
      </c>
      <c r="F21" s="138">
        <v>1320</v>
      </c>
      <c r="G21" s="206">
        <v>2705.97</v>
      </c>
      <c r="H21" s="15">
        <v>3571880.4</v>
      </c>
    </row>
    <row r="22" spans="1:19" s="1" customFormat="1" ht="36" x14ac:dyDescent="0.2">
      <c r="A22" s="207"/>
      <c r="B22" s="148"/>
      <c r="C22" s="145"/>
      <c r="D22" s="14" t="s">
        <v>420</v>
      </c>
      <c r="E22" s="13" t="s">
        <v>421</v>
      </c>
      <c r="F22" s="138">
        <v>16468</v>
      </c>
      <c r="G22" s="206">
        <v>2841.27</v>
      </c>
      <c r="H22" s="15">
        <v>46790034.359999999</v>
      </c>
    </row>
    <row r="23" spans="1:19" s="1" customFormat="1" ht="12" x14ac:dyDescent="0.2">
      <c r="A23" s="208"/>
      <c r="B23" s="148"/>
      <c r="C23" s="150" t="s">
        <v>199</v>
      </c>
      <c r="D23" s="209"/>
      <c r="E23" s="209"/>
      <c r="F23" s="141">
        <v>17820</v>
      </c>
      <c r="G23" s="210"/>
      <c r="H23" s="142">
        <v>50437826.200000003</v>
      </c>
    </row>
    <row r="24" spans="1:19" s="1" customFormat="1" ht="36" x14ac:dyDescent="0.2">
      <c r="A24" s="51">
        <v>2</v>
      </c>
      <c r="B24" s="205">
        <v>430383</v>
      </c>
      <c r="C24" s="143" t="s">
        <v>422</v>
      </c>
      <c r="D24" s="14" t="s">
        <v>412</v>
      </c>
      <c r="E24" s="211" t="s">
        <v>413</v>
      </c>
      <c r="F24" s="138">
        <v>2</v>
      </c>
      <c r="G24" s="206">
        <v>2055.94</v>
      </c>
      <c r="H24" s="15">
        <v>4111.88</v>
      </c>
    </row>
    <row r="25" spans="1:19" s="1" customFormat="1" ht="36" x14ac:dyDescent="0.2">
      <c r="A25" s="207"/>
      <c r="B25" s="148"/>
      <c r="C25" s="144"/>
      <c r="D25" s="14" t="s">
        <v>414</v>
      </c>
      <c r="E25" s="211" t="s">
        <v>415</v>
      </c>
      <c r="F25" s="138">
        <v>2</v>
      </c>
      <c r="G25" s="206">
        <v>2240.9699999999998</v>
      </c>
      <c r="H25" s="15">
        <v>4481.9399999999996</v>
      </c>
    </row>
    <row r="26" spans="1:19" s="1" customFormat="1" ht="36" x14ac:dyDescent="0.2">
      <c r="A26" s="207"/>
      <c r="B26" s="148"/>
      <c r="C26" s="144"/>
      <c r="D26" s="14" t="s">
        <v>416</v>
      </c>
      <c r="E26" s="211" t="s">
        <v>417</v>
      </c>
      <c r="F26" s="138">
        <v>65</v>
      </c>
      <c r="G26" s="206">
        <v>2577.12</v>
      </c>
      <c r="H26" s="15">
        <v>167512.79999999999</v>
      </c>
    </row>
    <row r="27" spans="1:19" s="1" customFormat="1" ht="36" x14ac:dyDescent="0.2">
      <c r="A27" s="207"/>
      <c r="B27" s="148"/>
      <c r="C27" s="144"/>
      <c r="D27" s="14" t="s">
        <v>418</v>
      </c>
      <c r="E27" s="211" t="s">
        <v>419</v>
      </c>
      <c r="F27" s="138">
        <v>195</v>
      </c>
      <c r="G27" s="206">
        <v>2705.97</v>
      </c>
      <c r="H27" s="15">
        <v>527664.14999999991</v>
      </c>
    </row>
    <row r="28" spans="1:19" s="1" customFormat="1" ht="36" x14ac:dyDescent="0.2">
      <c r="A28" s="207"/>
      <c r="B28" s="148"/>
      <c r="C28" s="145"/>
      <c r="D28" s="14" t="s">
        <v>420</v>
      </c>
      <c r="E28" s="211" t="s">
        <v>421</v>
      </c>
      <c r="F28" s="138">
        <v>1408</v>
      </c>
      <c r="G28" s="206">
        <v>2841.27</v>
      </c>
      <c r="H28" s="15">
        <v>4000508.16</v>
      </c>
    </row>
    <row r="29" spans="1:19" s="1" customFormat="1" ht="12" x14ac:dyDescent="0.2">
      <c r="A29" s="208"/>
      <c r="B29" s="148"/>
      <c r="C29" s="150" t="s">
        <v>423</v>
      </c>
      <c r="D29" s="209"/>
      <c r="E29" s="209"/>
      <c r="F29" s="141">
        <v>1672</v>
      </c>
      <c r="G29" s="210"/>
      <c r="H29" s="142">
        <v>4704278.93</v>
      </c>
    </row>
    <row r="30" spans="1:19" s="1" customFormat="1" ht="25.5" customHeight="1" x14ac:dyDescent="0.2">
      <c r="A30" s="306" t="s">
        <v>424</v>
      </c>
      <c r="B30" s="307"/>
      <c r="C30" s="307"/>
      <c r="D30" s="307"/>
      <c r="E30" s="307"/>
      <c r="F30" s="152">
        <v>19492</v>
      </c>
      <c r="G30" s="21"/>
      <c r="H30" s="21">
        <v>55142105.129999995</v>
      </c>
      <c r="L30" s="200"/>
      <c r="R30" s="200"/>
      <c r="S30" s="7"/>
    </row>
  </sheetData>
  <mergeCells count="2">
    <mergeCell ref="A15:H15"/>
    <mergeCell ref="A30:E30"/>
  </mergeCells>
  <pageMargins left="0.7" right="0.7" top="0.75" bottom="0.75" header="0.3" footer="0.3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R35"/>
  <sheetViews>
    <sheetView workbookViewId="0">
      <selection activeCell="E19" sqref="E19"/>
    </sheetView>
  </sheetViews>
  <sheetFormatPr defaultRowHeight="15" x14ac:dyDescent="0.25"/>
  <cols>
    <col min="1" max="1" width="5.7109375" style="203" customWidth="1"/>
    <col min="2" max="2" width="10.140625" style="203" customWidth="1"/>
    <col min="3" max="3" width="28.5703125" style="203" customWidth="1"/>
    <col min="4" max="4" width="13.140625" style="203" customWidth="1"/>
    <col min="5" max="5" width="51.7109375" style="203" customWidth="1"/>
    <col min="6" max="6" width="14.7109375" style="203" customWidth="1"/>
    <col min="7" max="7" width="13" style="214" customWidth="1"/>
    <col min="8" max="8" width="17" style="214" customWidth="1"/>
    <col min="9" max="16384" width="9.140625" style="203"/>
  </cols>
  <sheetData>
    <row r="1" spans="1:8" s="1" customFormat="1" ht="12" x14ac:dyDescent="0.2">
      <c r="F1" s="282" t="s">
        <v>89</v>
      </c>
      <c r="G1" s="7"/>
      <c r="H1" s="7"/>
    </row>
    <row r="2" spans="1:8" s="1" customFormat="1" ht="27.75" customHeight="1" x14ac:dyDescent="0.2">
      <c r="F2" s="190" t="s">
        <v>1</v>
      </c>
      <c r="G2" s="129"/>
      <c r="H2" s="7"/>
    </row>
    <row r="3" spans="1:8" s="1" customFormat="1" ht="12" x14ac:dyDescent="0.2">
      <c r="F3" s="200" t="s">
        <v>2</v>
      </c>
      <c r="G3" s="7"/>
      <c r="H3" s="7"/>
    </row>
    <row r="4" spans="1:8" s="1" customFormat="1" ht="12" x14ac:dyDescent="0.2">
      <c r="F4" s="200" t="s">
        <v>3</v>
      </c>
      <c r="G4" s="7"/>
      <c r="H4" s="7"/>
    </row>
    <row r="5" spans="1:8" s="1" customFormat="1" ht="12" x14ac:dyDescent="0.2">
      <c r="F5" s="5" t="s">
        <v>4</v>
      </c>
      <c r="G5" s="7"/>
      <c r="H5" s="7"/>
    </row>
    <row r="6" spans="1:8" s="1" customFormat="1" ht="12" x14ac:dyDescent="0.2">
      <c r="F6" s="5" t="str">
        <f>'КТ 2026'!F6</f>
        <v>от 31.08.2026 № 12/5</v>
      </c>
      <c r="G6" s="24"/>
      <c r="H6" s="7"/>
    </row>
    <row r="7" spans="1:8" s="1" customFormat="1" ht="12" x14ac:dyDescent="0.2">
      <c r="G7" s="7"/>
      <c r="H7" s="7"/>
    </row>
    <row r="8" spans="1:8" s="1" customFormat="1" ht="12" customHeight="1" x14ac:dyDescent="0.2">
      <c r="F8" s="2" t="s">
        <v>89</v>
      </c>
      <c r="G8" s="2"/>
      <c r="H8" s="3"/>
    </row>
    <row r="9" spans="1:8" s="1" customFormat="1" ht="30" customHeight="1" x14ac:dyDescent="0.2">
      <c r="F9" s="129" t="s">
        <v>1</v>
      </c>
      <c r="G9" s="129"/>
      <c r="H9" s="3"/>
    </row>
    <row r="10" spans="1:8" s="1" customFormat="1" ht="12" x14ac:dyDescent="0.2">
      <c r="F10" s="5" t="s">
        <v>2</v>
      </c>
      <c r="G10" s="2"/>
      <c r="H10" s="3"/>
    </row>
    <row r="11" spans="1:8" s="1" customFormat="1" ht="12" x14ac:dyDescent="0.2">
      <c r="F11" s="5" t="s">
        <v>3</v>
      </c>
      <c r="G11" s="2"/>
      <c r="H11" s="3"/>
    </row>
    <row r="12" spans="1:8" s="1" customFormat="1" ht="12" x14ac:dyDescent="0.2">
      <c r="F12" s="5" t="s">
        <v>4</v>
      </c>
      <c r="G12" s="2"/>
      <c r="H12" s="3"/>
    </row>
    <row r="13" spans="1:8" s="1" customFormat="1" ht="12" x14ac:dyDescent="0.2">
      <c r="F13" s="5" t="str">
        <f>'КТ 2026'!F13</f>
        <v>от 29.12.2025 № 18/13</v>
      </c>
      <c r="G13" s="201"/>
      <c r="H13" s="202"/>
    </row>
    <row r="14" spans="1:8" s="1" customFormat="1" ht="12.75" customHeight="1" x14ac:dyDescent="0.2">
      <c r="G14" s="7"/>
      <c r="H14" s="3"/>
    </row>
    <row r="15" spans="1:8" ht="27.75" customHeight="1" x14ac:dyDescent="0.25">
      <c r="A15" s="308" t="s">
        <v>476</v>
      </c>
      <c r="B15" s="308"/>
      <c r="C15" s="308"/>
      <c r="D15" s="308"/>
      <c r="E15" s="308"/>
      <c r="F15" s="308"/>
      <c r="G15" s="308"/>
      <c r="H15" s="308"/>
    </row>
    <row r="16" spans="1:8" x14ac:dyDescent="0.25">
      <c r="H16" s="3"/>
    </row>
    <row r="17" spans="1:8" s="1" customFormat="1" ht="24" x14ac:dyDescent="0.2">
      <c r="A17" s="194" t="s">
        <v>6</v>
      </c>
      <c r="B17" s="55" t="s">
        <v>83</v>
      </c>
      <c r="C17" s="194" t="s">
        <v>8</v>
      </c>
      <c r="D17" s="194" t="s">
        <v>125</v>
      </c>
      <c r="E17" s="194" t="s">
        <v>126</v>
      </c>
      <c r="F17" s="194" t="s">
        <v>82</v>
      </c>
      <c r="G17" s="196" t="s">
        <v>9</v>
      </c>
      <c r="H17" s="283" t="s">
        <v>10</v>
      </c>
    </row>
    <row r="18" spans="1:8" ht="48" x14ac:dyDescent="0.25">
      <c r="A18" s="51">
        <v>1</v>
      </c>
      <c r="B18" s="284">
        <v>430336</v>
      </c>
      <c r="C18" s="143" t="s">
        <v>20</v>
      </c>
      <c r="D18" s="168" t="s">
        <v>477</v>
      </c>
      <c r="E18" s="45" t="s">
        <v>478</v>
      </c>
      <c r="F18" s="169">
        <v>211</v>
      </c>
      <c r="G18" s="170">
        <v>6640.93</v>
      </c>
      <c r="H18" s="171">
        <v>1401236.23</v>
      </c>
    </row>
    <row r="19" spans="1:8" ht="36" x14ac:dyDescent="0.25">
      <c r="A19" s="285"/>
      <c r="B19" s="148"/>
      <c r="C19" s="144"/>
      <c r="D19" s="168" t="s">
        <v>479</v>
      </c>
      <c r="E19" s="45" t="s">
        <v>480</v>
      </c>
      <c r="F19" s="169">
        <v>285</v>
      </c>
      <c r="G19" s="173">
        <v>7842.66</v>
      </c>
      <c r="H19" s="171">
        <v>2235158.1</v>
      </c>
    </row>
    <row r="20" spans="1:8" ht="24" x14ac:dyDescent="0.25">
      <c r="A20" s="285"/>
      <c r="B20" s="148"/>
      <c r="C20" s="144"/>
      <c r="D20" s="168" t="s">
        <v>481</v>
      </c>
      <c r="E20" s="45" t="s">
        <v>482</v>
      </c>
      <c r="F20" s="169">
        <v>370</v>
      </c>
      <c r="G20" s="173">
        <v>12754.07</v>
      </c>
      <c r="H20" s="171">
        <v>4719005.8999999994</v>
      </c>
    </row>
    <row r="21" spans="1:8" ht="24" x14ac:dyDescent="0.25">
      <c r="A21" s="285"/>
      <c r="B21" s="148"/>
      <c r="C21" s="144"/>
      <c r="D21" s="168" t="s">
        <v>483</v>
      </c>
      <c r="E21" s="45" t="s">
        <v>484</v>
      </c>
      <c r="F21" s="169">
        <v>320</v>
      </c>
      <c r="G21" s="173">
        <v>12754.07</v>
      </c>
      <c r="H21" s="171">
        <v>4081302.4</v>
      </c>
    </row>
    <row r="22" spans="1:8" ht="24" x14ac:dyDescent="0.25">
      <c r="A22" s="285"/>
      <c r="B22" s="148"/>
      <c r="C22" s="144"/>
      <c r="D22" s="168" t="s">
        <v>485</v>
      </c>
      <c r="E22" s="45" t="s">
        <v>486</v>
      </c>
      <c r="F22" s="169">
        <v>534</v>
      </c>
      <c r="G22" s="173">
        <v>8444.25</v>
      </c>
      <c r="H22" s="171">
        <v>4509229.5</v>
      </c>
    </row>
    <row r="23" spans="1:8" ht="24" x14ac:dyDescent="0.25">
      <c r="A23" s="285"/>
      <c r="B23" s="148"/>
      <c r="C23" s="144"/>
      <c r="D23" s="168" t="s">
        <v>487</v>
      </c>
      <c r="E23" s="45" t="s">
        <v>488</v>
      </c>
      <c r="F23" s="169">
        <v>190</v>
      </c>
      <c r="G23" s="173">
        <v>10762.16</v>
      </c>
      <c r="H23" s="171">
        <v>2044810.4</v>
      </c>
    </row>
    <row r="24" spans="1:8" ht="24" x14ac:dyDescent="0.25">
      <c r="A24" s="285"/>
      <c r="B24" s="148"/>
      <c r="C24" s="144"/>
      <c r="D24" s="168" t="s">
        <v>489</v>
      </c>
      <c r="E24" s="45" t="s">
        <v>490</v>
      </c>
      <c r="F24" s="169">
        <v>190</v>
      </c>
      <c r="G24" s="173">
        <v>10762.16</v>
      </c>
      <c r="H24" s="171">
        <v>2044810.4</v>
      </c>
    </row>
    <row r="25" spans="1:8" ht="24" x14ac:dyDescent="0.25">
      <c r="A25" s="285"/>
      <c r="B25" s="148"/>
      <c r="C25" s="144"/>
      <c r="D25" s="168" t="s">
        <v>491</v>
      </c>
      <c r="E25" s="45" t="s">
        <v>492</v>
      </c>
      <c r="F25" s="169">
        <v>125</v>
      </c>
      <c r="G25" s="173">
        <v>15673.57</v>
      </c>
      <c r="H25" s="171">
        <v>1959196.25</v>
      </c>
    </row>
    <row r="26" spans="1:8" x14ac:dyDescent="0.25">
      <c r="A26" s="285"/>
      <c r="B26" s="148"/>
      <c r="C26" s="144"/>
      <c r="D26" s="168" t="s">
        <v>493</v>
      </c>
      <c r="E26" s="45" t="s">
        <v>494</v>
      </c>
      <c r="F26" s="169">
        <v>25</v>
      </c>
      <c r="G26" s="173">
        <v>13014</v>
      </c>
      <c r="H26" s="171">
        <v>325350</v>
      </c>
    </row>
    <row r="27" spans="1:8" x14ac:dyDescent="0.25">
      <c r="A27" s="285"/>
      <c r="B27" s="148"/>
      <c r="C27" s="144"/>
      <c r="D27" s="168" t="s">
        <v>495</v>
      </c>
      <c r="E27" s="45" t="s">
        <v>496</v>
      </c>
      <c r="F27" s="169">
        <v>90</v>
      </c>
      <c r="G27" s="173">
        <v>14915.47</v>
      </c>
      <c r="H27" s="171">
        <v>1342392.3</v>
      </c>
    </row>
    <row r="28" spans="1:8" ht="24" x14ac:dyDescent="0.25">
      <c r="A28" s="285"/>
      <c r="B28" s="148"/>
      <c r="C28" s="144"/>
      <c r="D28" s="168" t="s">
        <v>497</v>
      </c>
      <c r="E28" s="45" t="s">
        <v>498</v>
      </c>
      <c r="F28" s="169">
        <v>20</v>
      </c>
      <c r="G28" s="173">
        <v>2681.25</v>
      </c>
      <c r="H28" s="171">
        <v>53625</v>
      </c>
    </row>
    <row r="29" spans="1:8" x14ac:dyDescent="0.25">
      <c r="A29" s="285"/>
      <c r="B29" s="148"/>
      <c r="C29" s="144"/>
      <c r="D29" s="168" t="s">
        <v>499</v>
      </c>
      <c r="E29" s="45" t="s">
        <v>500</v>
      </c>
      <c r="F29" s="169">
        <v>260</v>
      </c>
      <c r="G29" s="173">
        <v>5429.1</v>
      </c>
      <c r="H29" s="171">
        <v>1411566</v>
      </c>
    </row>
    <row r="30" spans="1:8" x14ac:dyDescent="0.25">
      <c r="A30" s="285"/>
      <c r="B30" s="148"/>
      <c r="C30" s="144"/>
      <c r="D30" s="168" t="s">
        <v>501</v>
      </c>
      <c r="E30" s="45" t="s">
        <v>502</v>
      </c>
      <c r="F30" s="169">
        <v>7</v>
      </c>
      <c r="G30" s="173">
        <v>4539.72</v>
      </c>
      <c r="H30" s="171">
        <v>31778.04</v>
      </c>
    </row>
    <row r="31" spans="1:8" ht="24" x14ac:dyDescent="0.25">
      <c r="A31" s="285"/>
      <c r="B31" s="148"/>
      <c r="C31" s="144"/>
      <c r="D31" s="168" t="s">
        <v>503</v>
      </c>
      <c r="E31" s="45" t="s">
        <v>504</v>
      </c>
      <c r="F31" s="169">
        <v>510</v>
      </c>
      <c r="G31" s="173">
        <v>15541.15</v>
      </c>
      <c r="H31" s="171">
        <v>7925986.5</v>
      </c>
    </row>
    <row r="32" spans="1:8" ht="36" x14ac:dyDescent="0.25">
      <c r="A32" s="285"/>
      <c r="B32" s="148"/>
      <c r="C32" s="144"/>
      <c r="D32" s="168" t="s">
        <v>505</v>
      </c>
      <c r="E32" s="45" t="s">
        <v>506</v>
      </c>
      <c r="F32" s="169">
        <v>37</v>
      </c>
      <c r="G32" s="173">
        <v>23963.65</v>
      </c>
      <c r="H32" s="171">
        <v>886655.05</v>
      </c>
    </row>
    <row r="33" spans="1:18" x14ac:dyDescent="0.25">
      <c r="A33" s="285"/>
      <c r="B33" s="148"/>
      <c r="C33" s="145"/>
      <c r="D33" s="168" t="s">
        <v>507</v>
      </c>
      <c r="E33" s="45" t="s">
        <v>508</v>
      </c>
      <c r="F33" s="169">
        <v>66</v>
      </c>
      <c r="G33" s="173">
        <v>21539.47</v>
      </c>
      <c r="H33" s="171">
        <v>1421605.02</v>
      </c>
    </row>
    <row r="34" spans="1:18" x14ac:dyDescent="0.25">
      <c r="A34" s="285"/>
      <c r="B34" s="148"/>
      <c r="C34" s="286" t="s">
        <v>244</v>
      </c>
      <c r="D34" s="175"/>
      <c r="E34" s="175"/>
      <c r="F34" s="176">
        <v>3240</v>
      </c>
      <c r="G34" s="177"/>
      <c r="H34" s="178">
        <v>36393707.089999996</v>
      </c>
    </row>
    <row r="35" spans="1:18" s="287" customFormat="1" ht="12" x14ac:dyDescent="0.2">
      <c r="A35" s="151" t="s">
        <v>509</v>
      </c>
      <c r="B35" s="157"/>
      <c r="C35" s="157"/>
      <c r="D35" s="157"/>
      <c r="E35" s="157"/>
      <c r="F35" s="187">
        <v>3240</v>
      </c>
      <c r="G35" s="188"/>
      <c r="H35" s="280">
        <v>36393707.089999996</v>
      </c>
      <c r="Q35" s="288"/>
      <c r="R35" s="288"/>
    </row>
  </sheetData>
  <mergeCells count="1">
    <mergeCell ref="A15:H15"/>
  </mergeCells>
  <pageMargins left="0.7" right="0.7" top="0.75" bottom="0.75" header="0.3" footer="0.3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J104"/>
  <sheetViews>
    <sheetView workbookViewId="0"/>
  </sheetViews>
  <sheetFormatPr defaultRowHeight="12" x14ac:dyDescent="0.25"/>
  <cols>
    <col min="1" max="1" width="5.7109375" style="8" customWidth="1"/>
    <col min="2" max="2" width="31.85546875" style="26" customWidth="1"/>
    <col min="3" max="3" width="13.140625" style="8" customWidth="1"/>
    <col min="4" max="4" width="33.5703125" style="8" customWidth="1"/>
    <col min="5" max="5" width="12" style="25" customWidth="1"/>
    <col min="6" max="6" width="38.7109375" style="24" customWidth="1"/>
    <col min="7" max="7" width="12" style="8" customWidth="1"/>
    <col min="8" max="8" width="13.28515625" style="24" customWidth="1"/>
    <col min="9" max="9" width="16.85546875" style="24" customWidth="1"/>
    <col min="10" max="10" width="12" style="8" customWidth="1"/>
    <col min="11" max="16384" width="9.140625" style="8"/>
  </cols>
  <sheetData>
    <row r="1" spans="1:10" x14ac:dyDescent="0.25">
      <c r="G1" s="58" t="s">
        <v>13</v>
      </c>
    </row>
    <row r="2" spans="1:10" ht="21" customHeight="1" x14ac:dyDescent="0.25">
      <c r="G2" s="57" t="s">
        <v>1</v>
      </c>
    </row>
    <row r="3" spans="1:10" x14ac:dyDescent="0.25">
      <c r="G3" s="5" t="s">
        <v>2</v>
      </c>
    </row>
    <row r="4" spans="1:10" x14ac:dyDescent="0.25">
      <c r="G4" s="5" t="s">
        <v>3</v>
      </c>
    </row>
    <row r="5" spans="1:10" x14ac:dyDescent="0.25">
      <c r="G5" s="5" t="s">
        <v>4</v>
      </c>
    </row>
    <row r="6" spans="1:10" x14ac:dyDescent="0.25">
      <c r="G6" s="6" t="str">
        <f>'ВМП _2026'!I6</f>
        <v>от 30.08.2026 № 12/5</v>
      </c>
    </row>
    <row r="9" spans="1:10" x14ac:dyDescent="0.25">
      <c r="G9" s="2" t="s">
        <v>88</v>
      </c>
      <c r="I9" s="8"/>
      <c r="J9" s="2"/>
    </row>
    <row r="10" spans="1:10" ht="23.25" customHeight="1" x14ac:dyDescent="0.25">
      <c r="G10" s="57" t="s">
        <v>1</v>
      </c>
      <c r="I10" s="8"/>
      <c r="J10" s="24"/>
    </row>
    <row r="11" spans="1:10" x14ac:dyDescent="0.25">
      <c r="G11" s="5" t="s">
        <v>2</v>
      </c>
      <c r="I11" s="8"/>
      <c r="J11" s="24"/>
    </row>
    <row r="12" spans="1:10" x14ac:dyDescent="0.25">
      <c r="G12" s="5" t="s">
        <v>3</v>
      </c>
      <c r="I12" s="8"/>
      <c r="J12" s="24"/>
    </row>
    <row r="13" spans="1:10" x14ac:dyDescent="0.25">
      <c r="G13" s="5" t="s">
        <v>4</v>
      </c>
      <c r="I13" s="8"/>
      <c r="J13" s="24"/>
    </row>
    <row r="14" spans="1:10" x14ac:dyDescent="0.25">
      <c r="G14" s="5" t="s">
        <v>5</v>
      </c>
      <c r="I14" s="8"/>
      <c r="J14" s="24"/>
    </row>
    <row r="16" spans="1:10" ht="14.25" customHeight="1" x14ac:dyDescent="0.25">
      <c r="A16" s="315" t="s">
        <v>87</v>
      </c>
      <c r="B16" s="315"/>
      <c r="C16" s="315"/>
      <c r="D16" s="315"/>
      <c r="E16" s="315"/>
      <c r="F16" s="315"/>
      <c r="G16" s="315"/>
      <c r="H16" s="315"/>
      <c r="I16" s="315"/>
      <c r="J16" s="56"/>
    </row>
    <row r="18" spans="1:9" ht="24" x14ac:dyDescent="0.25">
      <c r="A18" s="55" t="s">
        <v>6</v>
      </c>
      <c r="B18" s="54" t="s">
        <v>86</v>
      </c>
      <c r="C18" s="54" t="s">
        <v>85</v>
      </c>
      <c r="D18" s="54" t="s">
        <v>84</v>
      </c>
      <c r="E18" s="54" t="s">
        <v>83</v>
      </c>
      <c r="F18" s="54" t="s">
        <v>8</v>
      </c>
      <c r="G18" s="53" t="s">
        <v>82</v>
      </c>
      <c r="H18" s="52" t="s">
        <v>9</v>
      </c>
      <c r="I18" s="52" t="s">
        <v>10</v>
      </c>
    </row>
    <row r="19" spans="1:9" ht="12" customHeight="1" x14ac:dyDescent="0.25">
      <c r="A19" s="51">
        <v>1</v>
      </c>
      <c r="B19" s="316" t="s">
        <v>81</v>
      </c>
      <c r="C19" s="46" t="s">
        <v>80</v>
      </c>
      <c r="D19" s="297" t="s">
        <v>79</v>
      </c>
      <c r="E19" s="46">
        <v>430002</v>
      </c>
      <c r="F19" s="45" t="s">
        <v>67</v>
      </c>
      <c r="G19" s="44">
        <v>2728</v>
      </c>
      <c r="H19" s="50">
        <v>330.29</v>
      </c>
      <c r="I19" s="42">
        <v>901031.12000000011</v>
      </c>
    </row>
    <row r="20" spans="1:9" x14ac:dyDescent="0.25">
      <c r="A20" s="41"/>
      <c r="B20" s="317"/>
      <c r="C20" s="18"/>
      <c r="D20" s="319"/>
      <c r="E20" s="46">
        <v>430004</v>
      </c>
      <c r="F20" s="45" t="s">
        <v>66</v>
      </c>
      <c r="G20" s="44">
        <v>257</v>
      </c>
      <c r="H20" s="43">
        <v>330.29</v>
      </c>
      <c r="I20" s="42">
        <v>84884.53</v>
      </c>
    </row>
    <row r="21" spans="1:9" x14ac:dyDescent="0.25">
      <c r="A21" s="41"/>
      <c r="B21" s="317"/>
      <c r="C21" s="18"/>
      <c r="D21" s="319"/>
      <c r="E21" s="46">
        <v>430006</v>
      </c>
      <c r="F21" s="45" t="s">
        <v>78</v>
      </c>
      <c r="G21" s="44">
        <v>2429</v>
      </c>
      <c r="H21" s="43">
        <v>330.29</v>
      </c>
      <c r="I21" s="42">
        <v>802274.41</v>
      </c>
    </row>
    <row r="22" spans="1:9" ht="24" x14ac:dyDescent="0.25">
      <c r="A22" s="41"/>
      <c r="B22" s="318"/>
      <c r="C22" s="18"/>
      <c r="D22" s="298"/>
      <c r="E22" s="46">
        <v>430009</v>
      </c>
      <c r="F22" s="45" t="s">
        <v>77</v>
      </c>
      <c r="G22" s="44">
        <v>4633</v>
      </c>
      <c r="H22" s="43">
        <v>330.29</v>
      </c>
      <c r="I22" s="42">
        <v>1530233.57</v>
      </c>
    </row>
    <row r="23" spans="1:9" x14ac:dyDescent="0.25">
      <c r="A23" s="41"/>
      <c r="B23" s="40"/>
      <c r="C23" s="18"/>
      <c r="D23" s="40"/>
      <c r="E23" s="46">
        <v>430037</v>
      </c>
      <c r="F23" s="45" t="s">
        <v>64</v>
      </c>
      <c r="G23" s="44">
        <v>17682</v>
      </c>
      <c r="H23" s="43">
        <v>330.29</v>
      </c>
      <c r="I23" s="42">
        <v>5840187.7800000003</v>
      </c>
    </row>
    <row r="24" spans="1:9" ht="24" x14ac:dyDescent="0.25">
      <c r="A24" s="41"/>
      <c r="B24" s="40"/>
      <c r="C24" s="18"/>
      <c r="D24" s="40"/>
      <c r="E24" s="46">
        <v>430038</v>
      </c>
      <c r="F24" s="45" t="s">
        <v>63</v>
      </c>
      <c r="G24" s="44">
        <v>4990</v>
      </c>
      <c r="H24" s="43">
        <v>330.29</v>
      </c>
      <c r="I24" s="42">
        <v>1648147.1</v>
      </c>
    </row>
    <row r="25" spans="1:9" ht="24" x14ac:dyDescent="0.25">
      <c r="A25" s="41"/>
      <c r="B25" s="40"/>
      <c r="C25" s="18"/>
      <c r="D25" s="40"/>
      <c r="E25" s="46">
        <v>430042</v>
      </c>
      <c r="F25" s="45" t="s">
        <v>62</v>
      </c>
      <c r="G25" s="44">
        <v>10288</v>
      </c>
      <c r="H25" s="43">
        <v>330.29</v>
      </c>
      <c r="I25" s="42">
        <v>3398023.52</v>
      </c>
    </row>
    <row r="26" spans="1:9" ht="24" x14ac:dyDescent="0.25">
      <c r="A26" s="41"/>
      <c r="B26" s="40"/>
      <c r="C26" s="18"/>
      <c r="D26" s="40"/>
      <c r="E26" s="46">
        <v>430048</v>
      </c>
      <c r="F26" s="45" t="s">
        <v>61</v>
      </c>
      <c r="G26" s="44">
        <v>5034</v>
      </c>
      <c r="H26" s="43">
        <v>330.29</v>
      </c>
      <c r="I26" s="42">
        <v>1662679.86</v>
      </c>
    </row>
    <row r="27" spans="1:9" ht="24" x14ac:dyDescent="0.25">
      <c r="A27" s="41"/>
      <c r="B27" s="40"/>
      <c r="C27" s="18"/>
      <c r="D27" s="40"/>
      <c r="E27" s="46">
        <v>430121</v>
      </c>
      <c r="F27" s="45" t="s">
        <v>54</v>
      </c>
      <c r="G27" s="44">
        <v>1284</v>
      </c>
      <c r="H27" s="43">
        <v>330.29</v>
      </c>
      <c r="I27" s="42">
        <v>424092.36000000004</v>
      </c>
    </row>
    <row r="28" spans="1:9" ht="24" x14ac:dyDescent="0.25">
      <c r="A28" s="41"/>
      <c r="B28" s="40"/>
      <c r="C28" s="18"/>
      <c r="D28" s="40"/>
      <c r="E28" s="46">
        <v>430135</v>
      </c>
      <c r="F28" s="45" t="s">
        <v>51</v>
      </c>
      <c r="G28" s="44">
        <v>2056</v>
      </c>
      <c r="H28" s="43">
        <v>330.29</v>
      </c>
      <c r="I28" s="42">
        <v>679076.24</v>
      </c>
    </row>
    <row r="29" spans="1:9" ht="24" x14ac:dyDescent="0.25">
      <c r="A29" s="41"/>
      <c r="B29" s="40"/>
      <c r="C29" s="18"/>
      <c r="D29" s="40"/>
      <c r="E29" s="46">
        <v>430167</v>
      </c>
      <c r="F29" s="45" t="s">
        <v>48</v>
      </c>
      <c r="G29" s="44">
        <v>1268</v>
      </c>
      <c r="H29" s="43">
        <v>330.29</v>
      </c>
      <c r="I29" s="42">
        <v>418807.72000000003</v>
      </c>
    </row>
    <row r="30" spans="1:9" ht="24" x14ac:dyDescent="0.25">
      <c r="A30" s="41"/>
      <c r="B30" s="40"/>
      <c r="C30" s="18"/>
      <c r="D30" s="40"/>
      <c r="E30" s="46">
        <v>430189</v>
      </c>
      <c r="F30" s="45" t="s">
        <v>43</v>
      </c>
      <c r="G30" s="44">
        <v>1879</v>
      </c>
      <c r="H30" s="43">
        <v>301.36</v>
      </c>
      <c r="I30" s="42">
        <v>566255.44000000006</v>
      </c>
    </row>
    <row r="31" spans="1:9" ht="24" x14ac:dyDescent="0.25">
      <c r="A31" s="41"/>
      <c r="B31" s="40"/>
      <c r="C31" s="18"/>
      <c r="D31" s="40"/>
      <c r="E31" s="46">
        <v>430195</v>
      </c>
      <c r="F31" s="45" t="s">
        <v>42</v>
      </c>
      <c r="G31" s="44">
        <v>2052</v>
      </c>
      <c r="H31" s="43">
        <v>330.29</v>
      </c>
      <c r="I31" s="42">
        <v>677755.08000000007</v>
      </c>
    </row>
    <row r="32" spans="1:9" ht="24" x14ac:dyDescent="0.25">
      <c r="A32" s="41"/>
      <c r="B32" s="40"/>
      <c r="C32" s="18"/>
      <c r="D32" s="40"/>
      <c r="E32" s="46">
        <v>430249</v>
      </c>
      <c r="F32" s="45" t="s">
        <v>34</v>
      </c>
      <c r="G32" s="44">
        <v>2148</v>
      </c>
      <c r="H32" s="43">
        <v>301.36</v>
      </c>
      <c r="I32" s="42">
        <v>647321.28</v>
      </c>
    </row>
    <row r="33" spans="1:9" ht="24" x14ac:dyDescent="0.25">
      <c r="A33" s="41"/>
      <c r="B33" s="40"/>
      <c r="C33" s="18"/>
      <c r="D33" s="40"/>
      <c r="E33" s="46">
        <v>430285</v>
      </c>
      <c r="F33" s="45" t="s">
        <v>27</v>
      </c>
      <c r="G33" s="44">
        <v>2149</v>
      </c>
      <c r="H33" s="43">
        <v>301.36</v>
      </c>
      <c r="I33" s="42">
        <v>647622.64</v>
      </c>
    </row>
    <row r="34" spans="1:9" ht="24" x14ac:dyDescent="0.25">
      <c r="A34" s="41"/>
      <c r="B34" s="40"/>
      <c r="C34" s="18"/>
      <c r="D34" s="40"/>
      <c r="E34" s="46">
        <v>430308</v>
      </c>
      <c r="F34" s="45" t="s">
        <v>26</v>
      </c>
      <c r="G34" s="44">
        <v>8130</v>
      </c>
      <c r="H34" s="43">
        <v>330.29</v>
      </c>
      <c r="I34" s="42">
        <v>2685257.7</v>
      </c>
    </row>
    <row r="35" spans="1:9" ht="24" x14ac:dyDescent="0.25">
      <c r="A35" s="41"/>
      <c r="B35" s="40"/>
      <c r="C35" s="18"/>
      <c r="D35" s="40"/>
      <c r="E35" s="46">
        <v>430324</v>
      </c>
      <c r="F35" s="45" t="s">
        <v>25</v>
      </c>
      <c r="G35" s="44">
        <v>1847</v>
      </c>
      <c r="H35" s="43">
        <v>301.36</v>
      </c>
      <c r="I35" s="42">
        <v>556611.92000000004</v>
      </c>
    </row>
    <row r="36" spans="1:9" x14ac:dyDescent="0.25">
      <c r="A36" s="41"/>
      <c r="B36" s="40"/>
      <c r="C36" s="18"/>
      <c r="D36" s="40"/>
      <c r="E36" s="46">
        <v>430325</v>
      </c>
      <c r="F36" s="45" t="s">
        <v>24</v>
      </c>
      <c r="G36" s="44">
        <v>1845</v>
      </c>
      <c r="H36" s="43">
        <v>330.29</v>
      </c>
      <c r="I36" s="42">
        <v>609385.05000000005</v>
      </c>
    </row>
    <row r="37" spans="1:9" x14ac:dyDescent="0.25">
      <c r="A37" s="41"/>
      <c r="B37" s="40"/>
      <c r="C37" s="18"/>
      <c r="D37" s="40"/>
      <c r="E37" s="46">
        <v>430331</v>
      </c>
      <c r="F37" s="45" t="s">
        <v>23</v>
      </c>
      <c r="G37" s="44">
        <v>2056</v>
      </c>
      <c r="H37" s="43">
        <v>301.36</v>
      </c>
      <c r="I37" s="42">
        <v>619596.16</v>
      </c>
    </row>
    <row r="38" spans="1:9" x14ac:dyDescent="0.25">
      <c r="A38" s="41"/>
      <c r="B38" s="40"/>
      <c r="C38" s="18"/>
      <c r="D38" s="40"/>
      <c r="E38" s="46">
        <v>430336</v>
      </c>
      <c r="F38" s="45" t="s">
        <v>20</v>
      </c>
      <c r="G38" s="44">
        <v>100</v>
      </c>
      <c r="H38" s="43">
        <v>330.29</v>
      </c>
      <c r="I38" s="42">
        <v>33029</v>
      </c>
    </row>
    <row r="39" spans="1:9" x14ac:dyDescent="0.25">
      <c r="A39" s="41"/>
      <c r="B39" s="40"/>
      <c r="C39" s="18"/>
      <c r="D39" s="40"/>
      <c r="E39" s="46">
        <v>430350</v>
      </c>
      <c r="F39" s="45" t="s">
        <v>19</v>
      </c>
      <c r="G39" s="44">
        <v>2570</v>
      </c>
      <c r="H39" s="43">
        <v>330.29</v>
      </c>
      <c r="I39" s="42">
        <v>848845.3</v>
      </c>
    </row>
    <row r="40" spans="1:9" x14ac:dyDescent="0.25">
      <c r="A40" s="41"/>
      <c r="B40" s="40"/>
      <c r="C40" s="18"/>
      <c r="D40" s="40"/>
      <c r="E40" s="46">
        <v>430367</v>
      </c>
      <c r="F40" s="45" t="s">
        <v>76</v>
      </c>
      <c r="G40" s="44">
        <v>1983</v>
      </c>
      <c r="H40" s="43">
        <v>330.29</v>
      </c>
      <c r="I40" s="42">
        <v>654965.07000000007</v>
      </c>
    </row>
    <row r="41" spans="1:9" x14ac:dyDescent="0.25">
      <c r="A41" s="41"/>
      <c r="B41" s="40"/>
      <c r="C41" s="18"/>
      <c r="D41" s="40"/>
      <c r="E41" s="46">
        <v>430378</v>
      </c>
      <c r="F41" s="45" t="s">
        <v>17</v>
      </c>
      <c r="G41" s="44">
        <v>2511</v>
      </c>
      <c r="H41" s="43">
        <v>330.29</v>
      </c>
      <c r="I41" s="42">
        <v>829358.19000000006</v>
      </c>
    </row>
    <row r="42" spans="1:9" ht="24" x14ac:dyDescent="0.25">
      <c r="A42" s="41"/>
      <c r="B42" s="40"/>
      <c r="C42" s="18"/>
      <c r="D42" s="40"/>
      <c r="E42" s="46">
        <v>430386</v>
      </c>
      <c r="F42" s="45" t="s">
        <v>16</v>
      </c>
      <c r="G42" s="44">
        <v>2567</v>
      </c>
      <c r="H42" s="43">
        <v>330.29</v>
      </c>
      <c r="I42" s="42">
        <v>847854.43</v>
      </c>
    </row>
    <row r="43" spans="1:9" ht="24.75" customHeight="1" x14ac:dyDescent="0.25">
      <c r="A43" s="41"/>
      <c r="B43" s="40"/>
      <c r="C43" s="18"/>
      <c r="D43" s="309" t="s">
        <v>75</v>
      </c>
      <c r="E43" s="310"/>
      <c r="F43" s="311"/>
      <c r="G43" s="39">
        <v>84486</v>
      </c>
      <c r="H43" s="38"/>
      <c r="I43" s="37">
        <v>27613295.470000003</v>
      </c>
    </row>
    <row r="44" spans="1:9" ht="12" customHeight="1" x14ac:dyDescent="0.25">
      <c r="A44" s="41"/>
      <c r="B44" s="40"/>
      <c r="C44" s="46" t="s">
        <v>74</v>
      </c>
      <c r="D44" s="297" t="s">
        <v>73</v>
      </c>
      <c r="E44" s="46">
        <v>430037</v>
      </c>
      <c r="F44" s="45" t="s">
        <v>64</v>
      </c>
      <c r="G44" s="44">
        <v>5046</v>
      </c>
      <c r="H44" s="43">
        <v>907.16</v>
      </c>
      <c r="I44" s="42">
        <v>4577529.3599999994</v>
      </c>
    </row>
    <row r="45" spans="1:9" ht="24" x14ac:dyDescent="0.25">
      <c r="A45" s="41"/>
      <c r="B45" s="40"/>
      <c r="C45" s="18"/>
      <c r="D45" s="319"/>
      <c r="E45" s="46">
        <v>430042</v>
      </c>
      <c r="F45" s="45" t="s">
        <v>62</v>
      </c>
      <c r="G45" s="44">
        <v>3972</v>
      </c>
      <c r="H45" s="43">
        <v>907.16</v>
      </c>
      <c r="I45" s="42">
        <v>3603239.52</v>
      </c>
    </row>
    <row r="46" spans="1:9" ht="24" x14ac:dyDescent="0.25">
      <c r="A46" s="41"/>
      <c r="B46" s="40"/>
      <c r="C46" s="18"/>
      <c r="D46" s="319"/>
      <c r="E46" s="46">
        <v>430308</v>
      </c>
      <c r="F46" s="45" t="s">
        <v>26</v>
      </c>
      <c r="G46" s="44">
        <v>4472</v>
      </c>
      <c r="H46" s="43">
        <v>907.16</v>
      </c>
      <c r="I46" s="42">
        <v>4056796.04</v>
      </c>
    </row>
    <row r="47" spans="1:9" x14ac:dyDescent="0.25">
      <c r="A47" s="41"/>
      <c r="B47" s="40"/>
      <c r="C47" s="18"/>
      <c r="D47" s="301"/>
      <c r="E47" s="46">
        <v>430336</v>
      </c>
      <c r="F47" s="45" t="s">
        <v>20</v>
      </c>
      <c r="G47" s="44">
        <v>25</v>
      </c>
      <c r="H47" s="43">
        <v>907.16</v>
      </c>
      <c r="I47" s="42">
        <v>22679</v>
      </c>
    </row>
    <row r="48" spans="1:9" ht="12" customHeight="1" x14ac:dyDescent="0.25">
      <c r="A48" s="41"/>
      <c r="B48" s="40"/>
      <c r="C48" s="18"/>
      <c r="D48" s="20" t="s">
        <v>72</v>
      </c>
      <c r="E48" s="49"/>
      <c r="F48" s="49"/>
      <c r="G48" s="39">
        <v>13515</v>
      </c>
      <c r="H48" s="38"/>
      <c r="I48" s="37">
        <v>12260243.919999998</v>
      </c>
    </row>
    <row r="49" spans="1:9" ht="12" customHeight="1" x14ac:dyDescent="0.25">
      <c r="A49" s="36"/>
      <c r="B49" s="48" t="s">
        <v>71</v>
      </c>
      <c r="C49" s="47"/>
      <c r="D49" s="47"/>
      <c r="E49" s="47"/>
      <c r="F49" s="47"/>
      <c r="G49" s="35">
        <v>98001</v>
      </c>
      <c r="H49" s="34"/>
      <c r="I49" s="33">
        <v>39873539.390000001</v>
      </c>
    </row>
    <row r="50" spans="1:9" ht="12" customHeight="1" x14ac:dyDescent="0.25">
      <c r="A50" s="41">
        <v>2</v>
      </c>
      <c r="B50" s="316" t="s">
        <v>70</v>
      </c>
      <c r="C50" s="46" t="s">
        <v>69</v>
      </c>
      <c r="D50" s="297" t="s">
        <v>68</v>
      </c>
      <c r="E50" s="46">
        <v>430002</v>
      </c>
      <c r="F50" s="45" t="s">
        <v>67</v>
      </c>
      <c r="G50" s="44">
        <v>1359</v>
      </c>
      <c r="H50" s="43">
        <v>368.41</v>
      </c>
      <c r="I50" s="42">
        <v>500669.19000000006</v>
      </c>
    </row>
    <row r="51" spans="1:9" x14ac:dyDescent="0.25">
      <c r="A51" s="41"/>
      <c r="B51" s="317"/>
      <c r="C51" s="18"/>
      <c r="D51" s="319"/>
      <c r="E51" s="46">
        <v>430004</v>
      </c>
      <c r="F51" s="45" t="s">
        <v>66</v>
      </c>
      <c r="G51" s="44">
        <v>2945</v>
      </c>
      <c r="H51" s="43">
        <v>368.41</v>
      </c>
      <c r="I51" s="42">
        <v>1084967.4500000002</v>
      </c>
    </row>
    <row r="52" spans="1:9" x14ac:dyDescent="0.25">
      <c r="A52" s="41"/>
      <c r="B52" s="317"/>
      <c r="C52" s="18"/>
      <c r="D52" s="319"/>
      <c r="E52" s="46">
        <v>430014</v>
      </c>
      <c r="F52" s="45" t="s">
        <v>65</v>
      </c>
      <c r="G52" s="44">
        <v>1545</v>
      </c>
      <c r="H52" s="43">
        <v>368.41</v>
      </c>
      <c r="I52" s="42">
        <v>569193.45000000007</v>
      </c>
    </row>
    <row r="53" spans="1:9" x14ac:dyDescent="0.25">
      <c r="A53" s="41"/>
      <c r="B53" s="317"/>
      <c r="C53" s="18"/>
      <c r="D53" s="319"/>
      <c r="E53" s="46">
        <v>430037</v>
      </c>
      <c r="F53" s="45" t="s">
        <v>64</v>
      </c>
      <c r="G53" s="44">
        <v>15</v>
      </c>
      <c r="H53" s="43">
        <v>368.41</v>
      </c>
      <c r="I53" s="42">
        <v>5526.1500000000005</v>
      </c>
    </row>
    <row r="54" spans="1:9" ht="24" x14ac:dyDescent="0.25">
      <c r="A54" s="41"/>
      <c r="B54" s="318"/>
      <c r="C54" s="18"/>
      <c r="D54" s="298"/>
      <c r="E54" s="46">
        <v>430038</v>
      </c>
      <c r="F54" s="45" t="s">
        <v>63</v>
      </c>
      <c r="G54" s="44">
        <v>15</v>
      </c>
      <c r="H54" s="43">
        <v>368.41</v>
      </c>
      <c r="I54" s="42">
        <v>5526.1500000000005</v>
      </c>
    </row>
    <row r="55" spans="1:9" ht="24" x14ac:dyDescent="0.25">
      <c r="A55" s="41"/>
      <c r="B55" s="40"/>
      <c r="C55" s="18"/>
      <c r="D55" s="40"/>
      <c r="E55" s="46">
        <v>430042</v>
      </c>
      <c r="F55" s="45" t="s">
        <v>62</v>
      </c>
      <c r="G55" s="44">
        <v>50</v>
      </c>
      <c r="H55" s="43">
        <v>368.41</v>
      </c>
      <c r="I55" s="42">
        <v>18420.5</v>
      </c>
    </row>
    <row r="56" spans="1:9" ht="24" x14ac:dyDescent="0.25">
      <c r="A56" s="41"/>
      <c r="B56" s="40"/>
      <c r="C56" s="18"/>
      <c r="D56" s="40"/>
      <c r="E56" s="46">
        <v>430048</v>
      </c>
      <c r="F56" s="45" t="s">
        <v>61</v>
      </c>
      <c r="G56" s="44">
        <v>20</v>
      </c>
      <c r="H56" s="43">
        <v>368.41</v>
      </c>
      <c r="I56" s="42">
        <v>7368.2000000000007</v>
      </c>
    </row>
    <row r="57" spans="1:9" ht="24" x14ac:dyDescent="0.25">
      <c r="A57" s="41"/>
      <c r="B57" s="40"/>
      <c r="C57" s="18"/>
      <c r="D57" s="40"/>
      <c r="E57" s="46">
        <v>430080</v>
      </c>
      <c r="F57" s="45" t="s">
        <v>60</v>
      </c>
      <c r="G57" s="44">
        <v>82</v>
      </c>
      <c r="H57" s="43">
        <v>336.15</v>
      </c>
      <c r="I57" s="42">
        <v>27564.3</v>
      </c>
    </row>
    <row r="58" spans="1:9" ht="24" x14ac:dyDescent="0.25">
      <c r="A58" s="41"/>
      <c r="B58" s="40"/>
      <c r="C58" s="18"/>
      <c r="D58" s="40"/>
      <c r="E58" s="46">
        <v>430083</v>
      </c>
      <c r="F58" s="45" t="s">
        <v>59</v>
      </c>
      <c r="G58" s="44">
        <v>687</v>
      </c>
      <c r="H58" s="43">
        <v>368.41</v>
      </c>
      <c r="I58" s="42">
        <v>253097.67</v>
      </c>
    </row>
    <row r="59" spans="1:9" ht="24" x14ac:dyDescent="0.25">
      <c r="A59" s="41"/>
      <c r="B59" s="40"/>
      <c r="C59" s="18"/>
      <c r="D59" s="40"/>
      <c r="E59" s="46">
        <v>430088</v>
      </c>
      <c r="F59" s="45" t="s">
        <v>58</v>
      </c>
      <c r="G59" s="44">
        <v>312</v>
      </c>
      <c r="H59" s="43">
        <v>368.41</v>
      </c>
      <c r="I59" s="42">
        <v>114943.92000000001</v>
      </c>
    </row>
    <row r="60" spans="1:9" ht="24" x14ac:dyDescent="0.25">
      <c r="A60" s="41"/>
      <c r="B60" s="40"/>
      <c r="C60" s="18"/>
      <c r="D60" s="40"/>
      <c r="E60" s="46">
        <v>430096</v>
      </c>
      <c r="F60" s="45" t="s">
        <v>57</v>
      </c>
      <c r="G60" s="44">
        <v>333</v>
      </c>
      <c r="H60" s="43">
        <v>368.41</v>
      </c>
      <c r="I60" s="42">
        <v>122680.53000000001</v>
      </c>
    </row>
    <row r="61" spans="1:9" ht="24" x14ac:dyDescent="0.25">
      <c r="A61" s="41"/>
      <c r="B61" s="40"/>
      <c r="C61" s="18"/>
      <c r="D61" s="40"/>
      <c r="E61" s="46">
        <v>430105</v>
      </c>
      <c r="F61" s="45" t="s">
        <v>56</v>
      </c>
      <c r="G61" s="44">
        <v>217</v>
      </c>
      <c r="H61" s="43">
        <v>336.15</v>
      </c>
      <c r="I61" s="42">
        <v>72944.549999999988</v>
      </c>
    </row>
    <row r="62" spans="1:9" ht="24" x14ac:dyDescent="0.25">
      <c r="A62" s="41"/>
      <c r="B62" s="40"/>
      <c r="C62" s="18"/>
      <c r="D62" s="40"/>
      <c r="E62" s="46">
        <v>430116</v>
      </c>
      <c r="F62" s="45" t="s">
        <v>55</v>
      </c>
      <c r="G62" s="44">
        <v>233</v>
      </c>
      <c r="H62" s="43">
        <v>368.41</v>
      </c>
      <c r="I62" s="42">
        <v>85839.53</v>
      </c>
    </row>
    <row r="63" spans="1:9" ht="24" x14ac:dyDescent="0.25">
      <c r="A63" s="41"/>
      <c r="B63" s="40"/>
      <c r="C63" s="18"/>
      <c r="D63" s="40"/>
      <c r="E63" s="46">
        <v>430121</v>
      </c>
      <c r="F63" s="45" t="s">
        <v>54</v>
      </c>
      <c r="G63" s="44">
        <v>409</v>
      </c>
      <c r="H63" s="43">
        <v>368.41</v>
      </c>
      <c r="I63" s="42">
        <v>150679.69</v>
      </c>
    </row>
    <row r="64" spans="1:9" ht="24" x14ac:dyDescent="0.25">
      <c r="A64" s="41"/>
      <c r="B64" s="40"/>
      <c r="C64" s="18"/>
      <c r="D64" s="40"/>
      <c r="E64" s="46">
        <v>430129</v>
      </c>
      <c r="F64" s="45" t="s">
        <v>53</v>
      </c>
      <c r="G64" s="44">
        <v>171</v>
      </c>
      <c r="H64" s="43">
        <v>336.15</v>
      </c>
      <c r="I64" s="42">
        <v>57481.649999999994</v>
      </c>
    </row>
    <row r="65" spans="1:9" ht="24" x14ac:dyDescent="0.25">
      <c r="A65" s="41"/>
      <c r="B65" s="40"/>
      <c r="C65" s="18"/>
      <c r="D65" s="40"/>
      <c r="E65" s="46">
        <v>430132</v>
      </c>
      <c r="F65" s="45" t="s">
        <v>52</v>
      </c>
      <c r="G65" s="44">
        <v>265</v>
      </c>
      <c r="H65" s="43">
        <v>336.15</v>
      </c>
      <c r="I65" s="42">
        <v>89079.75</v>
      </c>
    </row>
    <row r="66" spans="1:9" ht="24" x14ac:dyDescent="0.25">
      <c r="A66" s="41"/>
      <c r="B66" s="40"/>
      <c r="C66" s="18"/>
      <c r="D66" s="40"/>
      <c r="E66" s="46">
        <v>430135</v>
      </c>
      <c r="F66" s="45" t="s">
        <v>51</v>
      </c>
      <c r="G66" s="44">
        <v>1118</v>
      </c>
      <c r="H66" s="43">
        <v>368.41</v>
      </c>
      <c r="I66" s="42">
        <v>411882.38</v>
      </c>
    </row>
    <row r="67" spans="1:9" ht="24" x14ac:dyDescent="0.25">
      <c r="A67" s="41"/>
      <c r="B67" s="40"/>
      <c r="C67" s="18"/>
      <c r="D67" s="40"/>
      <c r="E67" s="46">
        <v>430162</v>
      </c>
      <c r="F67" s="45" t="s">
        <v>50</v>
      </c>
      <c r="G67" s="44">
        <v>392</v>
      </c>
      <c r="H67" s="43">
        <v>368.41</v>
      </c>
      <c r="I67" s="42">
        <v>144416.72</v>
      </c>
    </row>
    <row r="68" spans="1:9" ht="24" x14ac:dyDescent="0.25">
      <c r="A68" s="41"/>
      <c r="B68" s="40"/>
      <c r="C68" s="18"/>
      <c r="D68" s="40"/>
      <c r="E68" s="46">
        <v>430165</v>
      </c>
      <c r="F68" s="45" t="s">
        <v>49</v>
      </c>
      <c r="G68" s="44">
        <v>144</v>
      </c>
      <c r="H68" s="43">
        <v>336.15</v>
      </c>
      <c r="I68" s="42">
        <v>48405.599999999999</v>
      </c>
    </row>
    <row r="69" spans="1:9" ht="24" x14ac:dyDescent="0.25">
      <c r="A69" s="41"/>
      <c r="B69" s="40"/>
      <c r="C69" s="18"/>
      <c r="D69" s="40"/>
      <c r="E69" s="46">
        <v>430167</v>
      </c>
      <c r="F69" s="45" t="s">
        <v>48</v>
      </c>
      <c r="G69" s="44">
        <v>293</v>
      </c>
      <c r="H69" s="43">
        <v>368.41</v>
      </c>
      <c r="I69" s="42">
        <v>107944.13</v>
      </c>
    </row>
    <row r="70" spans="1:9" ht="24" x14ac:dyDescent="0.25">
      <c r="A70" s="41"/>
      <c r="B70" s="40"/>
      <c r="C70" s="18"/>
      <c r="D70" s="40"/>
      <c r="E70" s="46">
        <v>430173</v>
      </c>
      <c r="F70" s="45" t="s">
        <v>47</v>
      </c>
      <c r="G70" s="44">
        <v>220</v>
      </c>
      <c r="H70" s="43">
        <v>336.15</v>
      </c>
      <c r="I70" s="42">
        <v>73953</v>
      </c>
    </row>
    <row r="71" spans="1:9" ht="24" x14ac:dyDescent="0.25">
      <c r="A71" s="41"/>
      <c r="B71" s="40"/>
      <c r="C71" s="18"/>
      <c r="D71" s="40"/>
      <c r="E71" s="46">
        <v>430179</v>
      </c>
      <c r="F71" s="45" t="s">
        <v>46</v>
      </c>
      <c r="G71" s="44">
        <v>281</v>
      </c>
      <c r="H71" s="43">
        <v>368.41</v>
      </c>
      <c r="I71" s="42">
        <v>103523.21</v>
      </c>
    </row>
    <row r="72" spans="1:9" ht="24" x14ac:dyDescent="0.25">
      <c r="A72" s="41"/>
      <c r="B72" s="40"/>
      <c r="C72" s="18"/>
      <c r="D72" s="40"/>
      <c r="E72" s="46">
        <v>430183</v>
      </c>
      <c r="F72" s="45" t="s">
        <v>45</v>
      </c>
      <c r="G72" s="44">
        <v>208</v>
      </c>
      <c r="H72" s="43">
        <v>368.41</v>
      </c>
      <c r="I72" s="42">
        <v>76629.279999999999</v>
      </c>
    </row>
    <row r="73" spans="1:9" ht="24" x14ac:dyDescent="0.25">
      <c r="A73" s="41"/>
      <c r="B73" s="40"/>
      <c r="C73" s="18"/>
      <c r="D73" s="40"/>
      <c r="E73" s="46">
        <v>430187</v>
      </c>
      <c r="F73" s="45" t="s">
        <v>44</v>
      </c>
      <c r="G73" s="44">
        <v>190</v>
      </c>
      <c r="H73" s="43">
        <v>336.15</v>
      </c>
      <c r="I73" s="42">
        <v>63868.499999999993</v>
      </c>
    </row>
    <row r="74" spans="1:9" ht="24" x14ac:dyDescent="0.25">
      <c r="A74" s="41"/>
      <c r="B74" s="40"/>
      <c r="C74" s="18"/>
      <c r="D74" s="40"/>
      <c r="E74" s="46">
        <v>430189</v>
      </c>
      <c r="F74" s="45" t="s">
        <v>43</v>
      </c>
      <c r="G74" s="44">
        <v>936</v>
      </c>
      <c r="H74" s="43">
        <v>336.15</v>
      </c>
      <c r="I74" s="42">
        <v>314636.39999999997</v>
      </c>
    </row>
    <row r="75" spans="1:9" ht="24" x14ac:dyDescent="0.25">
      <c r="A75" s="41"/>
      <c r="B75" s="40"/>
      <c r="C75" s="18"/>
      <c r="D75" s="40"/>
      <c r="E75" s="46">
        <v>430195</v>
      </c>
      <c r="F75" s="45" t="s">
        <v>42</v>
      </c>
      <c r="G75" s="44">
        <v>872</v>
      </c>
      <c r="H75" s="43">
        <v>368.41</v>
      </c>
      <c r="I75" s="42">
        <v>321253.52</v>
      </c>
    </row>
    <row r="76" spans="1:9" ht="24" x14ac:dyDescent="0.25">
      <c r="A76" s="41"/>
      <c r="B76" s="40"/>
      <c r="C76" s="18"/>
      <c r="D76" s="40"/>
      <c r="E76" s="46">
        <v>430208</v>
      </c>
      <c r="F76" s="45" t="s">
        <v>41</v>
      </c>
      <c r="G76" s="44">
        <v>132</v>
      </c>
      <c r="H76" s="43">
        <v>368.41</v>
      </c>
      <c r="I76" s="42">
        <v>48630.12</v>
      </c>
    </row>
    <row r="77" spans="1:9" ht="24" x14ac:dyDescent="0.25">
      <c r="A77" s="41"/>
      <c r="B77" s="40"/>
      <c r="C77" s="18"/>
      <c r="D77" s="40"/>
      <c r="E77" s="46">
        <v>430212</v>
      </c>
      <c r="F77" s="45" t="s">
        <v>40</v>
      </c>
      <c r="G77" s="44">
        <v>722</v>
      </c>
      <c r="H77" s="43">
        <v>336.15</v>
      </c>
      <c r="I77" s="42">
        <v>242700.3</v>
      </c>
    </row>
    <row r="78" spans="1:9" ht="24" x14ac:dyDescent="0.25">
      <c r="A78" s="41"/>
      <c r="B78" s="40"/>
      <c r="C78" s="18"/>
      <c r="D78" s="40"/>
      <c r="E78" s="46">
        <v>430220</v>
      </c>
      <c r="F78" s="45" t="s">
        <v>39</v>
      </c>
      <c r="G78" s="44">
        <v>553</v>
      </c>
      <c r="H78" s="43">
        <v>368.41</v>
      </c>
      <c r="I78" s="42">
        <v>203730.73</v>
      </c>
    </row>
    <row r="79" spans="1:9" x14ac:dyDescent="0.25">
      <c r="A79" s="41"/>
      <c r="B79" s="40"/>
      <c r="C79" s="18"/>
      <c r="D79" s="40"/>
      <c r="E79" s="46">
        <v>430221</v>
      </c>
      <c r="F79" s="45" t="s">
        <v>38</v>
      </c>
      <c r="G79" s="44">
        <v>100</v>
      </c>
      <c r="H79" s="43">
        <v>336.15</v>
      </c>
      <c r="I79" s="42">
        <v>33615</v>
      </c>
    </row>
    <row r="80" spans="1:9" ht="24" x14ac:dyDescent="0.25">
      <c r="A80" s="41"/>
      <c r="B80" s="40"/>
      <c r="C80" s="18"/>
      <c r="D80" s="40"/>
      <c r="E80" s="46">
        <v>430224</v>
      </c>
      <c r="F80" s="45" t="s">
        <v>37</v>
      </c>
      <c r="G80" s="44">
        <v>237</v>
      </c>
      <c r="H80" s="43">
        <v>368.41</v>
      </c>
      <c r="I80" s="42">
        <v>87313.170000000013</v>
      </c>
    </row>
    <row r="81" spans="1:9" x14ac:dyDescent="0.25">
      <c r="A81" s="41"/>
      <c r="B81" s="40"/>
      <c r="C81" s="18"/>
      <c r="D81" s="40"/>
      <c r="E81" s="46">
        <v>430228</v>
      </c>
      <c r="F81" s="45" t="s">
        <v>36</v>
      </c>
      <c r="G81" s="44">
        <v>83</v>
      </c>
      <c r="H81" s="43">
        <v>336.15</v>
      </c>
      <c r="I81" s="42">
        <v>27900.449999999997</v>
      </c>
    </row>
    <row r="82" spans="1:9" ht="24" x14ac:dyDescent="0.25">
      <c r="A82" s="41"/>
      <c r="B82" s="40"/>
      <c r="C82" s="18"/>
      <c r="D82" s="40"/>
      <c r="E82" s="46">
        <v>430232</v>
      </c>
      <c r="F82" s="45" t="s">
        <v>35</v>
      </c>
      <c r="G82" s="44">
        <v>97</v>
      </c>
      <c r="H82" s="43">
        <v>336.15</v>
      </c>
      <c r="I82" s="42">
        <v>32606.55</v>
      </c>
    </row>
    <row r="83" spans="1:9" ht="24" x14ac:dyDescent="0.25">
      <c r="A83" s="41"/>
      <c r="B83" s="40"/>
      <c r="C83" s="18"/>
      <c r="D83" s="40"/>
      <c r="E83" s="46">
        <v>430249</v>
      </c>
      <c r="F83" s="45" t="s">
        <v>34</v>
      </c>
      <c r="G83" s="44">
        <v>280</v>
      </c>
      <c r="H83" s="43">
        <v>336.15</v>
      </c>
      <c r="I83" s="42">
        <v>94122</v>
      </c>
    </row>
    <row r="84" spans="1:9" ht="24" x14ac:dyDescent="0.25">
      <c r="A84" s="41"/>
      <c r="B84" s="40"/>
      <c r="C84" s="18"/>
      <c r="D84" s="40"/>
      <c r="E84" s="46">
        <v>430254</v>
      </c>
      <c r="F84" s="45" t="s">
        <v>33</v>
      </c>
      <c r="G84" s="44">
        <v>292</v>
      </c>
      <c r="H84" s="43">
        <v>336.15</v>
      </c>
      <c r="I84" s="42">
        <v>98155.799999999988</v>
      </c>
    </row>
    <row r="85" spans="1:9" ht="24" x14ac:dyDescent="0.25">
      <c r="A85" s="41"/>
      <c r="B85" s="40"/>
      <c r="C85" s="18"/>
      <c r="D85" s="40"/>
      <c r="E85" s="46">
        <v>430256</v>
      </c>
      <c r="F85" s="45" t="s">
        <v>32</v>
      </c>
      <c r="G85" s="44">
        <v>96</v>
      </c>
      <c r="H85" s="43">
        <v>336.15</v>
      </c>
      <c r="I85" s="42">
        <v>32270.399999999998</v>
      </c>
    </row>
    <row r="86" spans="1:9" ht="24" x14ac:dyDescent="0.25">
      <c r="A86" s="41"/>
      <c r="B86" s="40"/>
      <c r="C86" s="18"/>
      <c r="D86" s="40"/>
      <c r="E86" s="46">
        <v>430257</v>
      </c>
      <c r="F86" s="45" t="s">
        <v>31</v>
      </c>
      <c r="G86" s="44">
        <v>190</v>
      </c>
      <c r="H86" s="43">
        <v>368.41</v>
      </c>
      <c r="I86" s="42">
        <v>69997.900000000009</v>
      </c>
    </row>
    <row r="87" spans="1:9" ht="24" x14ac:dyDescent="0.25">
      <c r="A87" s="41"/>
      <c r="B87" s="40"/>
      <c r="C87" s="18"/>
      <c r="D87" s="40"/>
      <c r="E87" s="46">
        <v>430260</v>
      </c>
      <c r="F87" s="45" t="s">
        <v>30</v>
      </c>
      <c r="G87" s="44">
        <v>522</v>
      </c>
      <c r="H87" s="43">
        <v>336.15</v>
      </c>
      <c r="I87" s="42">
        <v>175470.3</v>
      </c>
    </row>
    <row r="88" spans="1:9" ht="24" x14ac:dyDescent="0.25">
      <c r="A88" s="41"/>
      <c r="B88" s="40"/>
      <c r="C88" s="18"/>
      <c r="D88" s="40"/>
      <c r="E88" s="46">
        <v>430273</v>
      </c>
      <c r="F88" s="45" t="s">
        <v>29</v>
      </c>
      <c r="G88" s="44">
        <v>145</v>
      </c>
      <c r="H88" s="43">
        <v>368.41</v>
      </c>
      <c r="I88" s="42">
        <v>53419.450000000004</v>
      </c>
    </row>
    <row r="89" spans="1:9" ht="24" x14ac:dyDescent="0.25">
      <c r="A89" s="41"/>
      <c r="B89" s="40"/>
      <c r="C89" s="18"/>
      <c r="D89" s="40"/>
      <c r="E89" s="46">
        <v>430276</v>
      </c>
      <c r="F89" s="45" t="s">
        <v>28</v>
      </c>
      <c r="G89" s="44">
        <v>264</v>
      </c>
      <c r="H89" s="43">
        <v>336.15</v>
      </c>
      <c r="I89" s="42">
        <v>88743.599999999991</v>
      </c>
    </row>
    <row r="90" spans="1:9" ht="24" x14ac:dyDescent="0.25">
      <c r="A90" s="41"/>
      <c r="B90" s="40"/>
      <c r="C90" s="18"/>
      <c r="D90" s="40"/>
      <c r="E90" s="46">
        <v>430285</v>
      </c>
      <c r="F90" s="45" t="s">
        <v>27</v>
      </c>
      <c r="G90" s="44">
        <v>281</v>
      </c>
      <c r="H90" s="43">
        <v>336.15</v>
      </c>
      <c r="I90" s="42">
        <v>94458.15</v>
      </c>
    </row>
    <row r="91" spans="1:9" ht="24" x14ac:dyDescent="0.25">
      <c r="A91" s="41"/>
      <c r="B91" s="40"/>
      <c r="C91" s="18"/>
      <c r="D91" s="40"/>
      <c r="E91" s="46">
        <v>430308</v>
      </c>
      <c r="F91" s="45" t="s">
        <v>26</v>
      </c>
      <c r="G91" s="44">
        <v>5</v>
      </c>
      <c r="H91" s="43">
        <v>368.41</v>
      </c>
      <c r="I91" s="42">
        <v>1842.0500000000002</v>
      </c>
    </row>
    <row r="92" spans="1:9" ht="24" x14ac:dyDescent="0.25">
      <c r="A92" s="41"/>
      <c r="B92" s="40"/>
      <c r="C92" s="18"/>
      <c r="D92" s="40"/>
      <c r="E92" s="46">
        <v>430324</v>
      </c>
      <c r="F92" s="45" t="s">
        <v>25</v>
      </c>
      <c r="G92" s="44">
        <v>3600</v>
      </c>
      <c r="H92" s="43">
        <v>336.15</v>
      </c>
      <c r="I92" s="42">
        <v>1210140</v>
      </c>
    </row>
    <row r="93" spans="1:9" x14ac:dyDescent="0.25">
      <c r="A93" s="41"/>
      <c r="B93" s="40"/>
      <c r="C93" s="18"/>
      <c r="D93" s="40"/>
      <c r="E93" s="46">
        <v>430325</v>
      </c>
      <c r="F93" s="45" t="s">
        <v>24</v>
      </c>
      <c r="G93" s="44">
        <v>1266</v>
      </c>
      <c r="H93" s="43">
        <v>368.41</v>
      </c>
      <c r="I93" s="42">
        <v>466407.06000000006</v>
      </c>
    </row>
    <row r="94" spans="1:9" x14ac:dyDescent="0.25">
      <c r="A94" s="41"/>
      <c r="B94" s="40"/>
      <c r="C94" s="18"/>
      <c r="D94" s="40"/>
      <c r="E94" s="46">
        <v>430331</v>
      </c>
      <c r="F94" s="45" t="s">
        <v>23</v>
      </c>
      <c r="G94" s="44">
        <v>905</v>
      </c>
      <c r="H94" s="43">
        <v>336.15</v>
      </c>
      <c r="I94" s="42">
        <v>304215.75</v>
      </c>
    </row>
    <row r="95" spans="1:9" ht="24" x14ac:dyDescent="0.25">
      <c r="A95" s="41"/>
      <c r="B95" s="40"/>
      <c r="C95" s="18"/>
      <c r="D95" s="40"/>
      <c r="E95" s="46">
        <v>430333</v>
      </c>
      <c r="F95" s="45" t="s">
        <v>22</v>
      </c>
      <c r="G95" s="44">
        <v>5578</v>
      </c>
      <c r="H95" s="43">
        <v>368.41</v>
      </c>
      <c r="I95" s="42">
        <v>2054970.0400000003</v>
      </c>
    </row>
    <row r="96" spans="1:9" x14ac:dyDescent="0.25">
      <c r="A96" s="41"/>
      <c r="B96" s="40"/>
      <c r="C96" s="18"/>
      <c r="D96" s="40"/>
      <c r="E96" s="46">
        <v>430334</v>
      </c>
      <c r="F96" s="45" t="s">
        <v>21</v>
      </c>
      <c r="G96" s="44">
        <v>4075</v>
      </c>
      <c r="H96" s="43">
        <v>368.41</v>
      </c>
      <c r="I96" s="42">
        <v>1501270.75</v>
      </c>
    </row>
    <row r="97" spans="1:9" x14ac:dyDescent="0.25">
      <c r="A97" s="41"/>
      <c r="B97" s="40"/>
      <c r="C97" s="18"/>
      <c r="D97" s="40"/>
      <c r="E97" s="46">
        <v>430336</v>
      </c>
      <c r="F97" s="45" t="s">
        <v>20</v>
      </c>
      <c r="G97" s="44">
        <v>5</v>
      </c>
      <c r="H97" s="43">
        <v>368.41</v>
      </c>
      <c r="I97" s="42">
        <v>1842.0500000000002</v>
      </c>
    </row>
    <row r="98" spans="1:9" x14ac:dyDescent="0.25">
      <c r="A98" s="41"/>
      <c r="B98" s="40"/>
      <c r="C98" s="18"/>
      <c r="D98" s="40"/>
      <c r="E98" s="46">
        <v>430350</v>
      </c>
      <c r="F98" s="45" t="s">
        <v>19</v>
      </c>
      <c r="G98" s="44">
        <v>1160</v>
      </c>
      <c r="H98" s="43">
        <v>368.41</v>
      </c>
      <c r="I98" s="42">
        <v>427355.60000000003</v>
      </c>
    </row>
    <row r="99" spans="1:9" x14ac:dyDescent="0.25">
      <c r="A99" s="41"/>
      <c r="B99" s="40"/>
      <c r="C99" s="18"/>
      <c r="D99" s="40"/>
      <c r="E99" s="46">
        <v>430351</v>
      </c>
      <c r="F99" s="45" t="s">
        <v>18</v>
      </c>
      <c r="G99" s="44">
        <v>553</v>
      </c>
      <c r="H99" s="43">
        <v>368.41</v>
      </c>
      <c r="I99" s="42">
        <v>203730.73</v>
      </c>
    </row>
    <row r="100" spans="1:9" x14ac:dyDescent="0.25">
      <c r="A100" s="41"/>
      <c r="B100" s="40"/>
      <c r="C100" s="18"/>
      <c r="D100" s="40"/>
      <c r="E100" s="46">
        <v>430378</v>
      </c>
      <c r="F100" s="45" t="s">
        <v>17</v>
      </c>
      <c r="G100" s="44">
        <v>15</v>
      </c>
      <c r="H100" s="43">
        <v>368.41</v>
      </c>
      <c r="I100" s="42">
        <v>5526.1500000000005</v>
      </c>
    </row>
    <row r="101" spans="1:9" ht="24" x14ac:dyDescent="0.25">
      <c r="A101" s="41"/>
      <c r="B101" s="40"/>
      <c r="C101" s="18"/>
      <c r="D101" s="40"/>
      <c r="E101" s="46">
        <v>430386</v>
      </c>
      <c r="F101" s="45" t="s">
        <v>16</v>
      </c>
      <c r="G101" s="44">
        <v>2756</v>
      </c>
      <c r="H101" s="43">
        <v>368.41</v>
      </c>
      <c r="I101" s="42">
        <v>1015337.9600000001</v>
      </c>
    </row>
    <row r="102" spans="1:9" ht="37.5" customHeight="1" x14ac:dyDescent="0.25">
      <c r="A102" s="41"/>
      <c r="B102" s="40"/>
      <c r="C102" s="18"/>
      <c r="D102" s="309" t="s">
        <v>15</v>
      </c>
      <c r="E102" s="310"/>
      <c r="F102" s="311"/>
      <c r="G102" s="39">
        <v>37224</v>
      </c>
      <c r="H102" s="38"/>
      <c r="I102" s="37">
        <v>13408267.480000004</v>
      </c>
    </row>
    <row r="103" spans="1:9" ht="24" customHeight="1" x14ac:dyDescent="0.25">
      <c r="A103" s="36"/>
      <c r="B103" s="312" t="s">
        <v>14</v>
      </c>
      <c r="C103" s="313"/>
      <c r="D103" s="313"/>
      <c r="E103" s="313"/>
      <c r="F103" s="314"/>
      <c r="G103" s="35">
        <v>37224</v>
      </c>
      <c r="H103" s="34"/>
      <c r="I103" s="33">
        <v>13408267.480000004</v>
      </c>
    </row>
    <row r="104" spans="1:9" x14ac:dyDescent="0.25">
      <c r="A104" s="32" t="s">
        <v>11</v>
      </c>
      <c r="B104" s="31"/>
      <c r="C104" s="30"/>
      <c r="D104" s="30"/>
      <c r="E104" s="30"/>
      <c r="F104" s="30"/>
      <c r="G104" s="29">
        <v>135225</v>
      </c>
      <c r="H104" s="28"/>
      <c r="I104" s="27">
        <v>53281806.86999999</v>
      </c>
    </row>
  </sheetData>
  <mergeCells count="9">
    <mergeCell ref="D102:F102"/>
    <mergeCell ref="B103:F103"/>
    <mergeCell ref="A16:I16"/>
    <mergeCell ref="B19:B22"/>
    <mergeCell ref="D19:D22"/>
    <mergeCell ref="D43:F43"/>
    <mergeCell ref="B50:B54"/>
    <mergeCell ref="D50:D54"/>
    <mergeCell ref="D44:D47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Патолого-анатомические 2026</vt:lpstr>
      <vt:lpstr>Молекулярно-генетические 2026</vt:lpstr>
      <vt:lpstr>ТелеМед 2026</vt:lpstr>
      <vt:lpstr>Диализ_2026!Заголовки_для_печати</vt:lpstr>
      <vt:lpstr>'КТ 2026'!Заголовки_для_печати</vt:lpstr>
      <vt:lpstr>'МРТ 2026'!Заголовки_для_печати</vt:lpstr>
      <vt:lpstr>'ТелеМед 2026'!Заголовки_для_печати</vt:lpstr>
      <vt:lpstr>'УЗИ 2026'!Заголовки_для_печати</vt:lpstr>
      <vt:lpstr>'Эндоскопия 2026'!Заголовки_для_печати</vt:lpstr>
      <vt:lpstr>'ВМП _2026'!Область_печати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cp:lastPrinted>2026-08-28T11:00:53Z</cp:lastPrinted>
  <dcterms:created xsi:type="dcterms:W3CDTF">2026-07-29T05:25:20Z</dcterms:created>
  <dcterms:modified xsi:type="dcterms:W3CDTF">2026-08-28T11:56:35Z</dcterms:modified>
</cp:coreProperties>
</file>